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ОРМА1" sheetId="1" state="visible" r:id="rId1"/>
    <sheet name="ФОРМА2" sheetId="2" state="visible" r:id="rId2"/>
    <sheet name="Лист3" sheetId="3" state="visible" r:id="rId3"/>
  </sheets>
  <definedNames>
    <definedName name="Print_Titles" localSheetId="0">'ФОРМА1'!$8:$11</definedName>
    <definedName name="_xlnm.Print_Area" localSheetId="0">'ФОРМА1'!$A$1:$O$108</definedName>
    <definedName name="_xlnm.Print_Area" localSheetId="1">'ФОРМА2'!$A$1:$AD$111</definedName>
  </definedNames>
  <calcPr fullPrecision="0"/>
</workbook>
</file>

<file path=xl/sharedStrings.xml><?xml version="1.0" encoding="utf-8"?>
<sst xmlns="http://schemas.openxmlformats.org/spreadsheetml/2006/main" count="166" uniqueCount="166">
  <si>
    <t xml:space="preserve">Приложение к постановлению  администрации Печенгского муниципального округа                                                                      от 17/05/2024 №  815</t>
  </si>
  <si>
    <t xml:space="preserve">"УТВЕРЖДЕН  постановлением администрации Печенгского муниципального округа                                                                        от 25.04.2022 № 584  </t>
  </si>
  <si>
    <r>
  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</t>
    </r>
    <r>
      <rPr>
        <b/>
        <sz val="14"/>
        <rFont val="Times New Roman"/>
      </rPr>
      <t>еченгского</t>
    </r>
    <r>
      <rPr>
        <b/>
        <sz val="14"/>
        <color theme="1"/>
        <rFont val="Times New Roman"/>
      </rPr>
      <t xml:space="preserve"> муниципального округа  Мурманской области, на 2023-2025 годы</t>
    </r>
  </si>
  <si>
    <r>
      <t>Форма</t>
    </r>
    <r>
      <rPr>
        <b/>
        <sz val="14"/>
        <color indexed="65"/>
        <rFont val="Times New Roman"/>
      </rPr>
      <t>1</t>
    </r>
    <r>
      <rPr>
        <b/>
        <sz val="14"/>
        <color theme="1"/>
        <rFont val="Times New Roman"/>
      </rPr>
      <t>1</t>
    </r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</si>
  <si>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</si>
  <si>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</si>
  <si>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</si>
  <si>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</si>
  <si>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</si>
  <si>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</si>
  <si>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</si>
  <si>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</si>
  <si>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</si>
  <si>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</si>
  <si>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</si>
  <si>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</si>
  <si>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</si>
  <si>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проживающих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</si>
  <si>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</si>
  <si>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</si>
  <si>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</si>
  <si>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</si>
  <si>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</si>
  <si>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</si>
  <si>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</si>
  <si>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муниципальному округу на 2023-2025 годы:</t>
  </si>
  <si>
    <t>Х</t>
  </si>
  <si>
    <t xml:space="preserve">г. Заполярный, ул. Ленина, д.16</t>
  </si>
  <si>
    <t>-</t>
  </si>
  <si>
    <t>РО</t>
  </si>
  <si>
    <t xml:space="preserve">с мягким наплавляемым покрытием</t>
  </si>
  <si>
    <t>панель</t>
  </si>
  <si>
    <t xml:space="preserve">г. Заполярный, ул. Ленина, д.18</t>
  </si>
  <si>
    <t xml:space="preserve">г. Заполярный, ул. Мира, д.2</t>
  </si>
  <si>
    <t xml:space="preserve">пгт. Никель, пр-кт Гвардейский, д.19</t>
  </si>
  <si>
    <t>скатная</t>
  </si>
  <si>
    <t xml:space="preserve">пгт. Никель, пр-кт Гвардейский, д.25</t>
  </si>
  <si>
    <t xml:space="preserve">пгт. Никель, пр-кт Гвардейский, д.37</t>
  </si>
  <si>
    <t xml:space="preserve">пгт. Никель, ул. Октябрьская, д.7</t>
  </si>
  <si>
    <t xml:space="preserve">н.п. Луостари, ул. Нижняя, д. 5</t>
  </si>
  <si>
    <t>кирпич</t>
  </si>
  <si>
    <t xml:space="preserve">н.п. Луостари, ул. Нижняя, д. 9</t>
  </si>
  <si>
    <t xml:space="preserve">н.п. Луостари, ул. Нижняя, д. 10</t>
  </si>
  <si>
    <t xml:space="preserve">н.п. Луостари, ул. Нижняя, д. 11</t>
  </si>
  <si>
    <t xml:space="preserve">н.п. Луостари, ул. Нижняя, д. 12</t>
  </si>
  <si>
    <t xml:space="preserve">н.п. Луостари, ул. Нижняя, д. 13</t>
  </si>
  <si>
    <t xml:space="preserve">н.п. Луостари, ул. Верхняя, д. 1</t>
  </si>
  <si>
    <t xml:space="preserve">н.п. Луостари, ул. Верхняя, д. 3</t>
  </si>
  <si>
    <t xml:space="preserve">н.п. Спутник, ул. Новая, д. 16</t>
  </si>
  <si>
    <t xml:space="preserve">н.п. Спутник, ул. Новая, д. 17</t>
  </si>
  <si>
    <t xml:space="preserve">н.п. Спутник, ул. Новая, д. 18</t>
  </si>
  <si>
    <t xml:space="preserve">н.п. Спутник, ул. Новая, д. 19</t>
  </si>
  <si>
    <t xml:space="preserve">н.п. Спутник, ул. Новая, д. 20</t>
  </si>
  <si>
    <t xml:space="preserve">п.г.т. Печенга, ул. Стадионная, д. 7</t>
  </si>
  <si>
    <t xml:space="preserve">п.г.т. Печенга, Печенгское шоссе, д. 4</t>
  </si>
  <si>
    <t xml:space="preserve">п.г.т. Печенга, Печенгское шоссе, д. 6</t>
  </si>
  <si>
    <t xml:space="preserve">п.г.т. Печенга, Печенгское шоссе, д. 8</t>
  </si>
  <si>
    <t xml:space="preserve">Итого по муниципальному образованию на 2023 год:</t>
  </si>
  <si>
    <t>х</t>
  </si>
  <si>
    <t xml:space="preserve">г. Заполярный, ул. Бабикова, д. 4</t>
  </si>
  <si>
    <t xml:space="preserve">г. Заполярный, ул. Ленина, д. 12/1</t>
  </si>
  <si>
    <t xml:space="preserve">г. Заполярный, ул. Мира, д. 3</t>
  </si>
  <si>
    <t xml:space="preserve">г. Заполярный, ул. Мира, д. 4</t>
  </si>
  <si>
    <t xml:space="preserve">г. Заполярный, ул. Мира, д. 7</t>
  </si>
  <si>
    <t xml:space="preserve">пгт. Никель, пр-кт Гвардейский, д. 4</t>
  </si>
  <si>
    <t xml:space="preserve">пгт. Никель, пр-кт Гвардейский, д. 17</t>
  </si>
  <si>
    <t xml:space="preserve">пгт. Никель, пр-кт Гвардейский, д. 19</t>
  </si>
  <si>
    <t xml:space="preserve">пгт. Никель, пр-кт Гвардейский, д. 25</t>
  </si>
  <si>
    <t xml:space="preserve">пгт. Никель, ул. Мира, д. 24</t>
  </si>
  <si>
    <t xml:space="preserve">пгт. Никель, ул. Октябрьская, д. 6</t>
  </si>
  <si>
    <t xml:space="preserve">н.п. Корзуново, ул. Печенгская, д. 42</t>
  </si>
  <si>
    <t xml:space="preserve">н.п. Корзуново, ул. Печенгская, д. 43</t>
  </si>
  <si>
    <t xml:space="preserve">жд.ст. Печенга 19 км, д. 1</t>
  </si>
  <si>
    <t xml:space="preserve">жд.ст. Печенга 19 км, д. 2</t>
  </si>
  <si>
    <t xml:space="preserve">жд.ст. Печенга 19 км, д. 3</t>
  </si>
  <si>
    <t xml:space="preserve">жд.ст. Печенга 19 км, д. 4</t>
  </si>
  <si>
    <t xml:space="preserve">п.г.т. Печенга, Печенгское шоссе, д. 7</t>
  </si>
  <si>
    <t xml:space="preserve">п.г.т. Печенга, Печенгское шоссе, д. 10</t>
  </si>
  <si>
    <t xml:space="preserve">п.г.т. Печенга, Печенгское шоссе, д. 11</t>
  </si>
  <si>
    <t xml:space="preserve">п.г.т. Печенга, Печенгское шоссе, д. 12</t>
  </si>
  <si>
    <t xml:space="preserve">п.г.т. Печенга, ул. Стадионная, д. 3</t>
  </si>
  <si>
    <t xml:space="preserve">п.г.т. Печенга, ул. Стадионная, д. 4</t>
  </si>
  <si>
    <t xml:space="preserve">п.г.т. Печенга, ул. Стадионная, д. 5</t>
  </si>
  <si>
    <t xml:space="preserve">п.г.т. Печенга, ул. Стадионная, д. 8</t>
  </si>
  <si>
    <t xml:space="preserve">п.г.т. Печенга, ул. Стадионная, д. 9</t>
  </si>
  <si>
    <t xml:space="preserve">п.г.т. Печенга, ул. Стадионная, д. 10</t>
  </si>
  <si>
    <t xml:space="preserve">н.п. Луостари, ул. Нижняя, д. 2</t>
  </si>
  <si>
    <t xml:space="preserve">н.п. Луостари, ул. Нижняя, д. 3</t>
  </si>
  <si>
    <t xml:space="preserve">н.п. Луостари, ул. Нижняя, д. 4</t>
  </si>
  <si>
    <t xml:space="preserve">н.п. Луостари, ул. Нижняя, д. 6</t>
  </si>
  <si>
    <t xml:space="preserve">н.п. Луостари, ул. Нижняя, д. 7</t>
  </si>
  <si>
    <t xml:space="preserve">н.п. Луостари, ул. Нижняя, д. 8</t>
  </si>
  <si>
    <t xml:space="preserve">н.п. Луостари, ул. Верхняя, д. 2</t>
  </si>
  <si>
    <t xml:space="preserve">н.п. Луостари, ул. Верхняя, д. 4</t>
  </si>
  <si>
    <t xml:space="preserve">н.п. Луостари, ул. Верхняя, д. 5</t>
  </si>
  <si>
    <t xml:space="preserve">н.п. Луостари, ул. Верхняя, д. 6</t>
  </si>
  <si>
    <t xml:space="preserve">н.п. Спутник, ул. Новая, д. 8</t>
  </si>
  <si>
    <t xml:space="preserve">н.п. Спутник, ул. Новая, д. 15</t>
  </si>
  <si>
    <t xml:space="preserve">н.п. Спутник, ул. Новая, д. 21</t>
  </si>
  <si>
    <t xml:space="preserve">Итого по муниципальному образованию на 2024 год:</t>
  </si>
  <si>
    <t xml:space="preserve">пгт Никель, пр-кт Гвардейский, д. 4</t>
  </si>
  <si>
    <t xml:space="preserve">пгт Никель, пр-кт Гвардейский, д. 23</t>
  </si>
  <si>
    <t xml:space="preserve">г. Заполярный, ул. Бабикова, д. 6</t>
  </si>
  <si>
    <t xml:space="preserve">пгт Никель, ул. Спортивная, д. 10</t>
  </si>
  <si>
    <t xml:space="preserve">г. Заполярный, ул. Ленина, д. 9</t>
  </si>
  <si>
    <t xml:space="preserve">Итого по муниципальному образованию на 2025 год: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</si>
  <si>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</si>
  <si>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</si>
  <si>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</si>
  <si>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</si>
  <si>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</si>
  <si>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</si>
  <si>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КОНТКРЕТНОМУ МНОГОКВАРТИРНОМУ ДОМУ</t>
  </si>
  <si>
    <t xml:space="preserve">Предельная стоимость капитального ремонта*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</si>
  <si>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</si>
  <si>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</si>
  <si>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</si>
  <si>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</si>
  <si>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</si>
  <si>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</si>
  <si>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оборудования**</t>
  </si>
  <si>
    <t xml:space="preserve">Ремонт крыши***</t>
  </si>
  <si>
    <t xml:space="preserve">Ремонт подвальных помещений, относящихся к общему имуществу в многоквартирном доме,  в т.ч. ремонт отмостки.</t>
  </si>
  <si>
    <t xml:space="preserve">Ремонт фасада****</t>
  </si>
  <si>
    <t xml:space="preserve">Ремонт фундамента, в т.ч. восстановление отмостки</t>
  </si>
  <si>
    <t xml:space="preserve">В том числе:</t>
  </si>
  <si>
    <t xml:space="preserve">Разработка проектной документации,включая оценку технического состояния МКД, инженерные изыскания, проведение экспертизы проектной документации*****</t>
  </si>
  <si>
    <t xml:space="preserve">Строительный контроль******</t>
  </si>
  <si>
    <t xml:space="preserve">Авторский надзор*******</t>
  </si>
  <si>
    <t xml:space="preserve">За счет средств федерального бюджета</t>
  </si>
  <si>
    <t xml:space="preserve">За счет средств областного бюджета</t>
  </si>
  <si>
    <t xml:space="preserve">За счет средств местного бюджета</t>
  </si>
  <si>
    <t xml:space="preserve">За счет средств собственников помещений в МКД</t>
  </si>
  <si>
    <t xml:space="preserve">Иные не запрещенные законом источники средств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</si>
  <si>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</si>
  <si>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</si>
  <si>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</si>
  <si>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</si>
  <si>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</si>
  <si>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</si>
  <si>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</si>
  <si>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</si>
  <si>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 xml:space="preserve">руб. </t>
  </si>
  <si>
    <t>руб.</t>
  </si>
  <si>
    <t>ед.</t>
  </si>
  <si>
    <t xml:space="preserve">Итого по Муниципальному округу на 2023-2025 годы</t>
  </si>
  <si>
    <t xml:space="preserve">Итого по Муниципальному округу на 2023 год:</t>
  </si>
  <si>
    <t xml:space="preserve">пгт Никель, пр-кт Гвардейский, д. 17</t>
  </si>
  <si>
    <t xml:space="preserve">пгт Никель, пр-кт Гвардейский, д. 19</t>
  </si>
  <si>
    <t xml:space="preserve">пгт Никель, пр-кт Гвардейский, д. 25</t>
  </si>
  <si>
    <t xml:space="preserve">пгт Никель, ул. Мира, д. 24</t>
  </si>
  <si>
    <t xml:space="preserve">пгт Никель, ул. Октябрьская, д. 6</t>
  </si>
  <si>
    <t xml:space="preserve">Итого по Муниципальному округу на 2024 год:</t>
  </si>
  <si>
    <t xml:space="preserve">пгт. Никель, пр-кт Гвардейский, д.4</t>
  </si>
  <si>
    <t xml:space="preserve">пгт. Никель, пр-кт Гвардейский, д.23</t>
  </si>
  <si>
    <t xml:space="preserve">г. Заполярный, ул. Бабикова, д.6</t>
  </si>
  <si>
    <t xml:space="preserve">пгт. Никель, ул. Спортивная, д. 10</t>
  </si>
  <si>
    <t xml:space="preserve">г. Заполярный, ул. Ленина, д.9</t>
  </si>
  <si>
    <t xml:space="preserve">Итого по Муниципальному округу на 2025 год:</t>
  </si>
  <si>
    <t xml:space="preserve">* – предельная стоимость работ, выполняемых за счет средств фонда капитального ремонта, формируемого на счете НКО «ФКР МО», рассчитывается в соответствии с предельной стоимостью работ, установленной постановлением Правительства Мурманской области от 31.03.2014 № 170-ПП.</t>
  </si>
  <si>
    <t xml:space="preserve">** – включая  ремонт лифтовых шахт, машинных и блочных помещений;</t>
  </si>
  <si>
    <t xml:space="preserve">*** – в том числе ремонт или замена системы водоотвода с заменой или восстановлением водосточных труб;</t>
  </si>
  <si>
    <t xml:space="preserve">**** – в том числе утепление, замена или восстановление водосточных труб, ремонт отмостки;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</si>
  <si>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</si>
  <si>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</si>
  <si>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работ.".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</si>
</sst>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_-* #,##0.0\ _₽_-;\-* #,##0.0\ _₽_-;_-* &quot;-&quot;??\ _₽_-;_-@_-"/>
  </numFmts>
  <fonts count="16">
    <font>
      <sz val="11.000000"/>
      <color theme="1"/>
      <name val="Calibri"/>
      <scheme val="minor"/>
    </font>
    <font>
      <sz val="11.000000"/>
      <name val="Calibri"/>
    </font>
    <font>
      <sz val="10.000000"/>
      <name val="Times New Roman"/>
    </font>
    <font>
      <sz val="14.000000"/>
      <color theme="1"/>
      <name val="Times New Roman"/>
    </font>
    <font>
      <sz val="12.000000"/>
      <color theme="1"/>
      <name val="Times New Roman"/>
    </font>
    <font>
      <b/>
      <sz val="14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sz val="10.000000"/>
      <color theme="1"/>
      <name val="Times New Roman"/>
    </font>
    <font>
      <sz val="11.000000"/>
      <color theme="1"/>
      <name val="Times New Roman"/>
    </font>
    <font>
      <sz val="13.000000"/>
      <color theme="1"/>
      <name val="Times New Roman"/>
    </font>
    <font>
      <b/>
      <sz val="12.000000"/>
      <name val="Times New Roman"/>
    </font>
    <font>
      <sz val="8.000000"/>
      <color theme="1"/>
      <name val="Times New Roman"/>
    </font>
    <font>
      <sz val="8.000000"/>
      <name val="Times New Roman"/>
    </font>
    <font>
      <sz val="12.000000"/>
      <color theme="1"/>
      <name val="Calibri"/>
      <scheme val="minor"/>
    </font>
    <font>
      <b/>
      <sz val="11.000000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theme="0" tint="-0.14999847407452621"/>
      </patternFill>
    </fill>
  </fills>
  <borders count="1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</cellStyleXfs>
  <cellXfs count="139">
    <xf fontId="0" fillId="0" borderId="0" numFmtId="0" xfId="0"/>
    <xf fontId="0" fillId="2" borderId="0" numFmtId="0" xfId="0" applyFill="1"/>
    <xf fontId="3" fillId="2" borderId="0" numFmtId="0" xfId="0" applyFont="1" applyFill="1" applyAlignment="1">
      <alignment horizontal="right" wrapText="1"/>
    </xf>
    <xf fontId="3" fillId="2" borderId="0" numFmtId="0" xfId="0" applyFont="1" applyFill="1" applyAlignment="1">
      <alignment wrapText="1"/>
    </xf>
    <xf fontId="4" fillId="2" borderId="0" numFmtId="0" xfId="0" applyFont="1" applyFill="1" applyAlignment="1">
      <alignment horizontal="center" vertical="center" wrapText="1"/>
    </xf>
    <xf fontId="4" fillId="2" borderId="0" numFmtId="0" xfId="0" applyFont="1" applyFill="1" applyAlignment="1">
      <alignment vertical="center" wrapText="1"/>
    </xf>
    <xf fontId="5" fillId="0" borderId="0" numFmtId="0" xfId="0" applyFont="1" applyAlignment="1">
      <alignment horizontal="center" vertical="center" wrapText="1"/>
    </xf>
    <xf fontId="5" fillId="2" borderId="0" numFmtId="0" xfId="0" applyFont="1" applyFill="1" applyAlignment="1">
      <alignment horizontal="right" wrapText="1"/>
    </xf>
    <xf fontId="6" fillId="2" borderId="1" numFmtId="0" xfId="0" applyFont="1" applyFill="1" applyBorder="1" applyAlignment="1">
      <alignment horizontal="center" vertical="center" wrapText="1"/>
    </xf>
    <xf fontId="4" fillId="2" borderId="0" numFmtId="0" xfId="0" applyFont="1" applyFill="1" applyAlignment="1">
      <alignment horizontal="center" vertical="center"/>
    </xf>
    <xf fontId="4" fillId="2" borderId="2" numFmtId="0" xfId="0" applyFont="1" applyFill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textRotation="90" vertical="center" wrapText="1"/>
    </xf>
    <xf fontId="4" fillId="0" borderId="2" numFmtId="0" xfId="0" applyFont="1" applyBorder="1" applyAlignment="1">
      <alignment horizontal="center" textRotation="90" vertical="center" wrapText="1"/>
    </xf>
    <xf fontId="7" fillId="2" borderId="3" numFmtId="0" xfId="0" applyFont="1" applyFill="1" applyBorder="1" applyAlignment="1">
      <alignment horizontal="center" textRotation="90" vertical="center" wrapText="1"/>
    </xf>
    <xf fontId="7" fillId="2" borderId="4" numFmtId="0" xfId="0" applyFont="1" applyFill="1" applyBorder="1" applyAlignment="1">
      <alignment horizontal="center" textRotation="90" vertical="center" wrapText="1"/>
    </xf>
    <xf fontId="7" fillId="2" borderId="5" numFmtId="0" xfId="0" applyFont="1" applyFill="1" applyBorder="1" applyAlignment="1">
      <alignment horizontal="center" textRotation="90" vertical="center" wrapText="1"/>
    </xf>
    <xf fontId="8" fillId="2" borderId="2" numFmtId="0" xfId="0" applyFont="1" applyFill="1" applyBorder="1" applyAlignment="1">
      <alignment horizontal="center" textRotation="90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textRotation="90" vertical="center" wrapText="1"/>
    </xf>
    <xf fontId="4" fillId="0" borderId="7" numFmtId="0" xfId="0" applyFont="1" applyBorder="1" applyAlignment="1">
      <alignment horizontal="center" textRotation="90" vertical="center" wrapText="1"/>
    </xf>
    <xf fontId="4" fillId="2" borderId="8" numFmtId="0" xfId="0" applyFont="1" applyFill="1" applyBorder="1" applyAlignment="1">
      <alignment horizontal="center" textRotation="90" vertical="center" wrapText="1"/>
    </xf>
    <xf fontId="8" fillId="2" borderId="7" numFmtId="0" xfId="0" applyFont="1" applyFill="1" applyBorder="1" applyAlignment="1">
      <alignment horizontal="center" textRotation="90" vertical="center" wrapText="1"/>
    </xf>
    <xf fontId="4" fillId="2" borderId="7" numFmtId="0" xfId="0" applyFont="1" applyFill="1" applyBorder="1" applyAlignment="1">
      <alignment horizontal="center" vertical="center" wrapText="1"/>
    </xf>
    <xf fontId="4" fillId="2" borderId="7" numFmtId="0" xfId="0" applyFont="1" applyFill="1" applyBorder="1" applyAlignment="1">
      <alignment horizontal="center" textRotation="90" vertical="center" wrapText="1"/>
    </xf>
    <xf fontId="4" fillId="2" borderId="8" numFmtId="0" xfId="0" applyFont="1" applyFill="1" applyBorder="1" applyAlignment="1">
      <alignment horizontal="center" vertical="center" wrapText="1"/>
    </xf>
    <xf fontId="6" fillId="2" borderId="8" numFmtId="0" xfId="0" applyFont="1" applyFill="1" applyBorder="1" applyAlignment="1">
      <alignment horizontal="center" vertical="center" wrapText="1"/>
    </xf>
    <xf fontId="6" fillId="2" borderId="8" numFmtId="4" xfId="0" applyNumberFormat="1" applyFont="1" applyFill="1" applyBorder="1" applyAlignment="1">
      <alignment horizontal="center" vertical="center" wrapText="1"/>
    </xf>
    <xf fontId="6" fillId="3" borderId="9" numFmtId="0" xfId="0" applyFont="1" applyFill="1" applyBorder="1" applyAlignment="1">
      <alignment horizontal="center" vertical="center" wrapText="1"/>
    </xf>
    <xf fontId="6" fillId="3" borderId="10" numFmtId="0" xfId="0" applyFont="1" applyFill="1" applyBorder="1" applyAlignment="1">
      <alignment horizontal="center" vertical="center" wrapText="1"/>
    </xf>
    <xf fontId="6" fillId="3" borderId="11" numFmtId="0" xfId="0" applyFont="1" applyFill="1" applyBorder="1" applyAlignment="1">
      <alignment horizontal="center" vertical="center" wrapText="1"/>
    </xf>
    <xf fontId="4" fillId="2" borderId="9" numFmtId="0" xfId="4" applyFont="1" applyFill="1" applyBorder="1" applyAlignment="1">
      <alignment horizontal="center" vertical="center" wrapText="1"/>
    </xf>
    <xf fontId="4" fillId="2" borderId="8" numFmtId="0" xfId="0" applyFont="1" applyFill="1" applyBorder="1" applyAlignment="1">
      <alignment horizontal="left" vertical="center"/>
    </xf>
    <xf fontId="4" fillId="2" borderId="8" numFmtId="0" xfId="0" applyFont="1" applyFill="1" applyBorder="1" applyAlignment="1">
      <alignment horizontal="center" vertical="center"/>
    </xf>
    <xf fontId="4" fillId="2" borderId="8" numFmtId="161" xfId="4" applyNumberFormat="1" applyFont="1" applyFill="1" applyBorder="1" applyAlignment="1">
      <alignment horizontal="center" vertical="center" wrapText="1"/>
    </xf>
    <xf fontId="7" fillId="2" borderId="8" numFmtId="163" xfId="5" applyNumberFormat="1" applyFont="1" applyFill="1" applyBorder="1" applyAlignment="1">
      <alignment horizontal="center" vertical="center" wrapText="1"/>
    </xf>
    <xf fontId="8" fillId="2" borderId="8" numFmtId="0" xfId="0" applyFont="1" applyFill="1" applyBorder="1" applyAlignment="1">
      <alignment horizontal="center" vertical="center" wrapText="1"/>
    </xf>
    <xf fontId="4" fillId="0" borderId="8" numFmtId="4" xfId="4" applyNumberFormat="1" applyFont="1" applyBorder="1" applyAlignment="1">
      <alignment horizontal="center" vertical="center" wrapText="1"/>
    </xf>
    <xf fontId="4" fillId="2" borderId="8" numFmtId="4" xfId="4" applyNumberFormat="1" applyFont="1" applyFill="1" applyBorder="1" applyAlignment="1">
      <alignment horizontal="center" vertical="center" wrapText="1"/>
    </xf>
    <xf fontId="4" fillId="2" borderId="8" numFmtId="4" xfId="0" applyNumberFormat="1" applyFont="1" applyFill="1" applyBorder="1" applyAlignment="1">
      <alignment horizontal="center" vertical="center" wrapText="1"/>
    </xf>
    <xf fontId="4" fillId="2" borderId="8" numFmtId="3" xfId="0" applyNumberFormat="1" applyFont="1" applyFill="1" applyBorder="1" applyAlignment="1">
      <alignment horizontal="center" vertical="center" wrapText="1"/>
    </xf>
    <xf fontId="4" fillId="2" borderId="0" numFmtId="2" xfId="0" applyNumberFormat="1" applyFont="1" applyFill="1" applyAlignment="1">
      <alignment horizontal="center" vertical="center"/>
    </xf>
    <xf fontId="4" fillId="0" borderId="8" numFmtId="0" xfId="0" applyFont="1" applyBorder="1" applyAlignment="1">
      <alignment horizontal="center" vertical="center"/>
    </xf>
    <xf fontId="4" fillId="2" borderId="8" numFmtId="0" xfId="4" applyFont="1" applyFill="1" applyBorder="1" applyAlignment="1">
      <alignment horizontal="center" vertical="center" wrapText="1"/>
    </xf>
    <xf fontId="4" fillId="2" borderId="8" numFmtId="4" xfId="3" applyNumberFormat="1" applyFont="1" applyFill="1" applyBorder="1" applyAlignment="1">
      <alignment horizontal="left" vertical="center" wrapText="1"/>
    </xf>
    <xf fontId="4" fillId="2" borderId="8" numFmtId="0" xfId="0" applyFont="1" applyFill="1" applyBorder="1" applyAlignment="1">
      <alignment horizontal="left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8" numFmtId="3" xfId="0" applyNumberFormat="1" applyFont="1" applyBorder="1" applyAlignment="1">
      <alignment horizontal="center" vertical="center" wrapText="1"/>
    </xf>
    <xf fontId="6" fillId="2" borderId="9" numFmtId="0" xfId="0" applyFont="1" applyFill="1" applyBorder="1" applyAlignment="1">
      <alignment horizontal="center" vertical="center" wrapText="1"/>
    </xf>
    <xf fontId="6" fillId="2" borderId="11" numFmtId="0" xfId="0" applyFont="1" applyFill="1" applyBorder="1" applyAlignment="1">
      <alignment horizontal="center" vertical="center" wrapText="1"/>
    </xf>
    <xf fontId="6" fillId="2" borderId="8" numFmtId="4" xfId="4" applyNumberFormat="1" applyFont="1" applyFill="1" applyBorder="1" applyAlignment="1">
      <alignment horizontal="center" vertical="center" wrapText="1"/>
    </xf>
    <xf fontId="6" fillId="2" borderId="8" numFmtId="3" xfId="0" applyNumberFormat="1" applyFont="1" applyFill="1" applyBorder="1" applyAlignment="1">
      <alignment horizontal="center" vertical="center" wrapText="1"/>
    </xf>
    <xf fontId="4" fillId="0" borderId="2" numFmtId="0" xfId="0" applyFont="1" applyBorder="1" applyAlignment="1">
      <alignment horizontal="left" vertical="center" wrapText="1"/>
    </xf>
    <xf fontId="4" fillId="0" borderId="2" numFmtId="0" xfId="0" applyFont="1" applyBorder="1" applyAlignment="1">
      <alignment horizontal="center" vertical="center" wrapText="1"/>
    </xf>
    <xf fontId="7" fillId="2" borderId="8" numFmtId="3" xfId="2" applyNumberFormat="1" applyFont="1" applyFill="1" applyBorder="1" applyAlignment="1">
      <alignment horizontal="center" vertical="center"/>
    </xf>
    <xf fontId="4" fillId="0" borderId="8" numFmtId="4" xfId="0" applyNumberFormat="1" applyFont="1" applyBorder="1" applyAlignment="1">
      <alignment horizontal="center" vertical="center" wrapText="1"/>
    </xf>
    <xf fontId="4" fillId="0" borderId="2" numFmtId="4" xfId="0" applyNumberFormat="1" applyFont="1" applyBorder="1" applyAlignment="1">
      <alignment horizontal="center" vertical="center" wrapText="1"/>
    </xf>
    <xf fontId="7" fillId="2" borderId="8" numFmtId="4" xfId="0" applyNumberFormat="1" applyFont="1" applyFill="1" applyBorder="1" applyAlignment="1">
      <alignment horizontal="center" vertical="center" wrapText="1"/>
    </xf>
    <xf fontId="4" fillId="0" borderId="2" numFmtId="3" xfId="0" applyNumberFormat="1" applyFont="1" applyBorder="1" applyAlignment="1">
      <alignment horizontal="center" vertical="center" wrapText="1"/>
    </xf>
    <xf fontId="9" fillId="2" borderId="0" numFmtId="0" xfId="0" applyFont="1" applyFill="1" applyAlignment="1">
      <alignment horizontal="center" vertical="center"/>
    </xf>
    <xf fontId="10" fillId="2" borderId="8" numFmtId="4" xfId="0" applyNumberFormat="1" applyFont="1" applyFill="1" applyBorder="1" applyAlignment="1">
      <alignment horizontal="left" vertical="center" wrapText="1"/>
    </xf>
    <xf fontId="4" fillId="2" borderId="2" numFmtId="4" xfId="0" applyNumberFormat="1" applyFont="1" applyFill="1" applyBorder="1" applyAlignment="1">
      <alignment horizontal="center" vertical="center" wrapText="1"/>
    </xf>
    <xf fontId="6" fillId="2" borderId="8" numFmtId="161" xfId="4" applyNumberFormat="1" applyFont="1" applyFill="1" applyBorder="1" applyAlignment="1">
      <alignment horizontal="center" vertical="center" wrapText="1"/>
    </xf>
    <xf fontId="6" fillId="2" borderId="8" numFmtId="161" xfId="4" applyNumberFormat="1" applyFont="1" applyFill="1" applyBorder="1" applyAlignment="1">
      <alignment horizontal="center" vertical="center"/>
    </xf>
    <xf fontId="11" fillId="2" borderId="8" numFmtId="4" xfId="0" applyNumberFormat="1" applyFont="1" applyFill="1" applyBorder="1" applyAlignment="1">
      <alignment horizontal="center" vertical="center" wrapText="1"/>
    </xf>
    <xf fontId="4" fillId="0" borderId="8" numFmtId="0" xfId="0" applyFont="1" applyBorder="1" applyAlignment="1">
      <alignment horizontal="left" vertical="center" wrapText="1"/>
    </xf>
    <xf fontId="4" fillId="2" borderId="0" numFmtId="4" xfId="0" applyNumberFormat="1" applyFont="1" applyFill="1" applyAlignment="1">
      <alignment horizontal="center" vertical="center"/>
    </xf>
    <xf fontId="6" fillId="0" borderId="8" numFmtId="4" xfId="0" applyNumberFormat="1" applyFont="1" applyBorder="1" applyAlignment="1">
      <alignment horizontal="center" vertical="center" wrapText="1"/>
    </xf>
    <xf fontId="12" fillId="2" borderId="4" numFmtId="0" xfId="0" applyFont="1" applyFill="1" applyBorder="1" applyAlignment="1">
      <alignment horizontal="left" wrapText="1"/>
    </xf>
    <xf fontId="12" fillId="2" borderId="0" numFmtId="0" xfId="0" applyFont="1" applyFill="1" applyAlignment="1">
      <alignment horizontal="left" wrapText="1"/>
    </xf>
    <xf fontId="13" fillId="2" borderId="0" numFmtId="0" xfId="0" applyFont="1" applyFill="1" applyAlignment="1">
      <alignment wrapText="1"/>
    </xf>
    <xf fontId="14" fillId="0" borderId="0" numFmtId="0" xfId="0" applyFont="1"/>
    <xf fontId="14" fillId="0" borderId="0" numFmtId="161" xfId="4" applyNumberFormat="1" applyFont="1"/>
    <xf fontId="14" fillId="0" borderId="0" numFmtId="0" xfId="0" applyFont="1" applyAlignment="1">
      <alignment horizontal="center"/>
    </xf>
    <xf fontId="14" fillId="0" borderId="0" numFmtId="161" xfId="0" applyNumberFormat="1" applyFont="1"/>
    <xf fontId="6" fillId="0" borderId="0" numFmtId="0" xfId="0" applyFont="1" applyAlignment="1">
      <alignment horizontal="right" vertical="center" wrapText="1"/>
    </xf>
    <xf fontId="14" fillId="0" borderId="0" numFmtId="0" xfId="0" applyFont="1" applyAlignment="1">
      <alignment vertical="center" wrapText="1"/>
    </xf>
    <xf fontId="4" fillId="0" borderId="0" numFmtId="0" xfId="0" applyFont="1" applyAlignment="1">
      <alignment horizontal="right" vertical="center" wrapText="1"/>
    </xf>
    <xf fontId="6" fillId="0" borderId="0" numFmtId="0" xfId="0" applyFont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textRotation="90" vertical="center" wrapText="1"/>
    </xf>
    <xf fontId="4" fillId="0" borderId="3" numFmtId="0" xfId="0" applyFont="1" applyBorder="1" applyAlignment="1">
      <alignment horizontal="center" textRotation="90" vertical="center" wrapText="1"/>
    </xf>
    <xf fontId="4" fillId="0" borderId="5" numFmtId="0" xfId="0" applyFont="1" applyBorder="1" applyAlignment="1">
      <alignment horizontal="center" textRotation="90" vertical="center" wrapText="1"/>
    </xf>
    <xf fontId="4" fillId="0" borderId="12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13" numFmtId="0" xfId="0" applyFont="1" applyBorder="1" applyAlignment="1">
      <alignment horizontal="center" vertical="center" wrapText="1"/>
    </xf>
    <xf fontId="4" fillId="0" borderId="14" numFmtId="0" xfId="0" applyFont="1" applyBorder="1" applyAlignment="1">
      <alignment horizontal="center" textRotation="90" vertical="center" wrapText="1"/>
    </xf>
    <xf fontId="4" fillId="0" borderId="15" numFmtId="0" xfId="0" applyFont="1" applyBorder="1" applyAlignment="1">
      <alignment horizontal="center" textRotation="90" vertical="center" wrapText="1"/>
    </xf>
    <xf fontId="4" fillId="0" borderId="8" numFmtId="0" xfId="0" applyFont="1" applyBorder="1" applyAlignment="1">
      <alignment horizontal="center" textRotation="90" vertical="center" wrapText="1"/>
    </xf>
    <xf fontId="4" fillId="0" borderId="9" numFmtId="0" xfId="0" applyFont="1" applyBorder="1" applyAlignment="1">
      <alignment horizontal="center" textRotation="90" vertical="center" wrapText="1"/>
    </xf>
    <xf fontId="4" fillId="0" borderId="11" numFmtId="0" xfId="0" applyFont="1" applyBorder="1" applyAlignment="1">
      <alignment horizontal="center" textRotation="90" vertical="center" wrapText="1"/>
    </xf>
    <xf fontId="4" fillId="0" borderId="9" numFmtId="161" xfId="4" applyNumberFormat="1" applyFont="1" applyBorder="1" applyAlignment="1">
      <alignment horizontal="center" textRotation="90" vertical="center" wrapText="1"/>
    </xf>
    <xf fontId="4" fillId="0" borderId="12" numFmtId="0" xfId="0" applyFont="1" applyBorder="1" applyAlignment="1">
      <alignment horizontal="center" textRotation="90" vertical="center" wrapText="1"/>
    </xf>
    <xf fontId="4" fillId="0" borderId="13" numFmtId="0" xfId="0" applyFont="1" applyBorder="1" applyAlignment="1">
      <alignment horizontal="center" textRotation="90" vertical="center" wrapText="1"/>
    </xf>
    <xf fontId="4" fillId="0" borderId="9" numFmtId="161" xfId="4" applyNumberFormat="1" applyFont="1" applyBorder="1" applyAlignment="1">
      <alignment horizontal="center" vertical="center" wrapText="1"/>
    </xf>
    <xf fontId="4" fillId="0" borderId="9" numFmtId="49" xfId="4" applyNumberFormat="1" applyFont="1" applyBorder="1" applyAlignment="1">
      <alignment horizontal="center" vertical="center" wrapText="1"/>
    </xf>
    <xf fontId="6" fillId="0" borderId="8" numFmtId="0" xfId="0" applyFont="1" applyBorder="1" applyAlignment="1">
      <alignment horizontal="center" vertical="center" wrapText="1"/>
    </xf>
    <xf fontId="6" fillId="0" borderId="8" numFmtId="161" xfId="4" applyNumberFormat="1" applyFont="1" applyBorder="1" applyAlignment="1">
      <alignment horizontal="center" vertical="center" wrapText="1"/>
    </xf>
    <xf fontId="4" fillId="0" borderId="8" numFmtId="161" xfId="4" applyNumberFormat="1" applyFont="1" applyBorder="1" applyAlignment="1">
      <alignment horizontal="center" vertical="center" wrapText="1"/>
    </xf>
    <xf fontId="6" fillId="0" borderId="8" numFmtId="161" xfId="0" applyNumberFormat="1" applyFont="1" applyBorder="1" applyAlignment="1">
      <alignment horizontal="center" vertical="center" wrapText="1"/>
    </xf>
    <xf fontId="14" fillId="0" borderId="0" numFmtId="161" xfId="0" applyNumberFormat="1" applyFont="1" applyAlignment="1">
      <alignment vertical="center" wrapText="1"/>
    </xf>
    <xf fontId="6" fillId="4" borderId="8" numFmtId="0" xfId="0" applyFont="1" applyFill="1" applyBorder="1" applyAlignment="1">
      <alignment horizontal="center" vertical="center" wrapText="1"/>
    </xf>
    <xf fontId="4" fillId="0" borderId="8" numFmtId="164" xfId="4" applyNumberFormat="1" applyFont="1" applyBorder="1" applyAlignment="1">
      <alignment horizontal="center" vertical="center" wrapText="1"/>
    </xf>
    <xf fontId="4" fillId="0" borderId="9" numFmtId="164" xfId="4" applyNumberFormat="1" applyFont="1" applyBorder="1" applyAlignment="1">
      <alignment horizontal="center" vertical="center" wrapText="1"/>
    </xf>
    <xf fontId="4" fillId="0" borderId="16" numFmtId="164" xfId="4" applyNumberFormat="1" applyFont="1" applyBorder="1" applyAlignment="1">
      <alignment horizontal="center" vertical="center" wrapText="1"/>
    </xf>
    <xf fontId="4" fillId="0" borderId="8" numFmtId="1" xfId="0" applyNumberFormat="1" applyFont="1" applyBorder="1" applyAlignment="1">
      <alignment horizontal="center" vertical="center" wrapText="1"/>
    </xf>
    <xf fontId="4" fillId="0" borderId="8" numFmtId="4" xfId="3" applyNumberFormat="1" applyFont="1" applyBorder="1" applyAlignment="1">
      <alignment horizontal="left" vertical="center" wrapText="1"/>
    </xf>
    <xf fontId="4" fillId="0" borderId="2" numFmtId="1" xfId="0" applyNumberFormat="1" applyFont="1" applyBorder="1" applyAlignment="1">
      <alignment horizontal="center" vertical="center" wrapText="1"/>
    </xf>
    <xf fontId="6" fillId="0" borderId="7" numFmtId="0" xfId="0" applyFont="1" applyBorder="1" applyAlignment="1">
      <alignment horizontal="center" vertical="center" wrapText="1"/>
    </xf>
    <xf fontId="4" fillId="0" borderId="16" numFmtId="161" xfId="4" applyNumberFormat="1" applyFont="1" applyBorder="1" applyAlignment="1">
      <alignment horizontal="center" vertical="center" wrapText="1"/>
    </xf>
    <xf fontId="6" fillId="0" borderId="7" numFmtId="1" xfId="0" applyNumberFormat="1" applyFont="1" applyBorder="1" applyAlignment="1">
      <alignment horizontal="center" vertical="center" wrapText="1"/>
    </xf>
    <xf fontId="4" fillId="0" borderId="17" numFmtId="0" xfId="0" applyFont="1" applyBorder="1" applyAlignment="1">
      <alignment horizontal="center" vertical="center" wrapText="1"/>
    </xf>
    <xf fontId="4" fillId="0" borderId="8" numFmtId="4" xfId="0" applyNumberFormat="1" applyFont="1" applyBorder="1" applyAlignment="1">
      <alignment horizontal="left" vertical="center" wrapText="1"/>
    </xf>
    <xf fontId="4" fillId="0" borderId="18" numFmtId="0" xfId="0" applyFont="1" applyBorder="1" applyAlignment="1">
      <alignment horizontal="center" vertical="center" wrapText="1"/>
    </xf>
    <xf fontId="7" fillId="0" borderId="8" numFmtId="161" xfId="4" applyNumberFormat="1" applyFont="1" applyBorder="1" applyAlignment="1">
      <alignment horizontal="center" vertical="center" wrapText="1"/>
    </xf>
    <xf fontId="9" fillId="0" borderId="17" numFmtId="0" xfId="0" applyFont="1" applyBorder="1" applyAlignment="1">
      <alignment horizontal="center" vertical="center" wrapText="1"/>
    </xf>
    <xf fontId="9" fillId="0" borderId="8" numFmtId="4" xfId="0" applyNumberFormat="1" applyFont="1" applyBorder="1" applyAlignment="1">
      <alignment horizontal="left" vertical="center" wrapText="1"/>
    </xf>
    <xf fontId="9" fillId="0" borderId="8" numFmtId="161" xfId="4" applyNumberFormat="1" applyFont="1" applyBorder="1" applyAlignment="1">
      <alignment horizontal="center" vertical="center" wrapText="1"/>
    </xf>
    <xf fontId="9" fillId="0" borderId="9" numFmtId="161" xfId="4" applyNumberFormat="1" applyFont="1" applyBorder="1" applyAlignment="1">
      <alignment horizontal="center" vertical="center" wrapText="1"/>
    </xf>
    <xf fontId="9" fillId="0" borderId="16" numFmtId="161" xfId="4" applyNumberFormat="1" applyFont="1" applyBorder="1" applyAlignment="1">
      <alignment horizontal="center" vertical="center" wrapText="1"/>
    </xf>
    <xf fontId="9" fillId="0" borderId="8" numFmtId="0" xfId="0" applyFont="1" applyBorder="1" applyAlignment="1">
      <alignment horizontal="center" vertical="center" wrapText="1"/>
    </xf>
    <xf fontId="9" fillId="0" borderId="18" numFmtId="0" xfId="0" applyFont="1" applyBorder="1" applyAlignment="1">
      <alignment horizontal="center" vertical="center" wrapText="1"/>
    </xf>
    <xf fontId="15" fillId="0" borderId="8" numFmtId="0" xfId="0" applyFont="1" applyBorder="1" applyAlignment="1">
      <alignment horizontal="center" vertical="center" wrapText="1"/>
    </xf>
    <xf fontId="9" fillId="0" borderId="8" numFmtId="164" xfId="4" applyNumberFormat="1" applyFont="1" applyBorder="1" applyAlignment="1">
      <alignment horizontal="center" vertical="center" wrapText="1"/>
    </xf>
    <xf fontId="15" fillId="0" borderId="8" numFmtId="161" xfId="4" applyNumberFormat="1" applyFont="1" applyBorder="1" applyAlignment="1">
      <alignment horizontal="center" vertical="center" wrapText="1"/>
    </xf>
    <xf fontId="15" fillId="0" borderId="9" numFmtId="161" xfId="4" applyNumberFormat="1" applyFont="1" applyBorder="1" applyAlignment="1">
      <alignment horizontal="center" vertical="center" wrapText="1"/>
    </xf>
    <xf fontId="15" fillId="0" borderId="16" numFmtId="161" xfId="4" applyNumberFormat="1" applyFont="1" applyBorder="1" applyAlignment="1">
      <alignment horizontal="center" vertical="center" wrapText="1"/>
    </xf>
    <xf fontId="15" fillId="4" borderId="8" numFmtId="0" xfId="0" applyFont="1" applyFill="1" applyBorder="1" applyAlignment="1">
      <alignment horizontal="center" vertical="center" wrapText="1"/>
    </xf>
    <xf fontId="9" fillId="0" borderId="11" numFmtId="0" xfId="0" applyFont="1" applyBorder="1" applyAlignment="1">
      <alignment horizontal="left" vertical="center" wrapText="1"/>
    </xf>
    <xf fontId="9" fillId="0" borderId="8" numFmtId="0" xfId="0" applyFont="1" applyBorder="1" applyAlignment="1">
      <alignment horizontal="left" vertical="center" wrapText="1"/>
    </xf>
    <xf fontId="4" fillId="0" borderId="0" numFmtId="0" xfId="0" applyFont="1" applyAlignment="1">
      <alignment wrapText="1"/>
    </xf>
    <xf fontId="4" fillId="0" borderId="0" numFmtId="0" xfId="0" applyFont="1"/>
    <xf fontId="4" fillId="0" borderId="0" numFmtId="161" xfId="4" applyNumberFormat="1" applyFont="1"/>
    <xf fontId="4" fillId="0" borderId="0" numFmtId="49" xfId="0" applyNumberFormat="1" applyFont="1"/>
    <xf fontId="4" fillId="0" borderId="0" numFmtId="49" xfId="4" applyNumberFormat="1" applyFont="1"/>
  </cellXfs>
  <cellStyles count="6">
    <cellStyle name="Excel Built-in Normal" xfId="1"/>
    <cellStyle name="Обычный" xfId="0" builtinId="0"/>
    <cellStyle name="Обычный 2" xfId="2"/>
    <cellStyle name="Обычный 3" xfId="3"/>
    <cellStyle name="Финансовый" xfId="4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60" workbookViewId="0">
      <selection activeCell="A81" activeCellId="0" sqref="81:81"/>
    </sheetView>
  </sheetViews>
  <sheetFormatPr defaultColWidth="9.140625" defaultRowHeight="14.25"/>
  <cols>
    <col customWidth="1" min="1" max="1" style="1" width="6.85546875"/>
    <col customWidth="1" min="2" max="2" style="1" width="44.570312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10" style="1" width="10.7109375"/>
    <col customWidth="1" min="11" max="11" style="1" width="12.85546875"/>
    <col customWidth="1" min="12" max="12" style="1" width="15"/>
    <col customWidth="1" min="13" max="13" style="1" width="8.140625"/>
    <col customWidth="1" min="14" max="14" style="1" width="8.85546875"/>
    <col customWidth="1" min="15" max="15" style="1" width="12"/>
    <col min="16" max="17" style="1" width="9.140625"/>
    <col customWidth="1" min="18" max="18" style="1" width="14.7109375"/>
    <col min="19" max="16384" style="1" width="9.140625"/>
  </cols>
  <sheetData>
    <row r="1" ht="46.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4"/>
      <c r="M1" s="4"/>
      <c r="N1" s="4"/>
      <c r="O1" s="4"/>
    </row>
    <row r="2" ht="10.9" customHeight="1">
      <c r="A2" s="2"/>
      <c r="B2" s="2"/>
      <c r="C2" s="2"/>
      <c r="D2" s="2"/>
      <c r="E2" s="2"/>
      <c r="F2" s="2"/>
      <c r="G2" s="2"/>
      <c r="H2" s="2"/>
      <c r="I2" s="3"/>
      <c r="J2" s="3"/>
      <c r="K2" s="5"/>
      <c r="L2" s="5"/>
      <c r="M2" s="5"/>
      <c r="N2" s="5"/>
      <c r="O2" s="5"/>
    </row>
    <row r="3" ht="52.5" customHeight="1">
      <c r="A3" s="2"/>
      <c r="B3" s="2"/>
      <c r="C3" s="2"/>
      <c r="D3" s="2"/>
      <c r="E3" s="2"/>
      <c r="F3" s="2"/>
      <c r="G3" s="2"/>
      <c r="H3" s="2"/>
      <c r="I3" s="3"/>
      <c r="J3" s="3"/>
      <c r="K3" s="4" t="s">
        <v>1</v>
      </c>
      <c r="L3" s="4"/>
      <c r="M3" s="4"/>
      <c r="N3" s="4"/>
      <c r="O3" s="4"/>
    </row>
    <row r="4" ht="25.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56.25" customHeight="1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8.75" customHeight="1">
      <c r="A6" s="7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0.5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="9" customFormat="1" ht="76.5" customHeight="1">
      <c r="A8" s="10" t="s">
        <v>5</v>
      </c>
      <c r="B8" s="10" t="s">
        <v>6</v>
      </c>
      <c r="C8" s="11" t="s">
        <v>7</v>
      </c>
      <c r="D8" s="11" t="s">
        <v>8</v>
      </c>
      <c r="E8" s="11" t="s">
        <v>9</v>
      </c>
      <c r="F8" s="11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2" t="s">
        <v>15</v>
      </c>
      <c r="L8" s="13" t="s">
        <v>16</v>
      </c>
      <c r="M8" s="14"/>
      <c r="N8" s="15"/>
      <c r="O8" s="16" t="s">
        <v>17</v>
      </c>
    </row>
    <row r="9" s="9" customFormat="1" ht="51.75" customHeight="1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 t="s">
        <v>18</v>
      </c>
      <c r="M9" s="20" t="s">
        <v>19</v>
      </c>
      <c r="N9" s="20" t="s">
        <v>20</v>
      </c>
      <c r="O9" s="21"/>
    </row>
    <row r="10" s="9" customFormat="1" ht="23.25" customHeight="1">
      <c r="A10" s="22"/>
      <c r="B10" s="22"/>
      <c r="C10" s="18"/>
      <c r="D10" s="18"/>
      <c r="E10" s="23"/>
      <c r="F10" s="23"/>
      <c r="G10" s="18"/>
      <c r="H10" s="18"/>
      <c r="I10" s="18"/>
      <c r="J10" s="18"/>
      <c r="K10" s="22" t="s">
        <v>21</v>
      </c>
      <c r="L10" s="24" t="s">
        <v>22</v>
      </c>
      <c r="M10" s="24" t="s">
        <v>23</v>
      </c>
      <c r="N10" s="24" t="s">
        <v>23</v>
      </c>
      <c r="O10" s="24" t="s">
        <v>24</v>
      </c>
    </row>
    <row r="11" s="9" customFormat="1" ht="15.7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  <c r="O11" s="24">
        <v>15</v>
      </c>
    </row>
    <row r="12" s="9" customFormat="1" ht="36.75" customHeight="1">
      <c r="A12" s="25" t="s">
        <v>25</v>
      </c>
      <c r="B12" s="25"/>
      <c r="C12" s="25" t="s">
        <v>26</v>
      </c>
      <c r="D12" s="25" t="s">
        <v>26</v>
      </c>
      <c r="E12" s="25" t="s">
        <v>26</v>
      </c>
      <c r="F12" s="25" t="s">
        <v>26</v>
      </c>
      <c r="G12" s="25" t="s">
        <v>26</v>
      </c>
      <c r="H12" s="25" t="s">
        <v>26</v>
      </c>
      <c r="I12" s="25" t="s">
        <v>26</v>
      </c>
      <c r="J12" s="25" t="s">
        <v>26</v>
      </c>
      <c r="K12" s="26">
        <f>K38+K96+K103</f>
        <v>262736.40000000002</v>
      </c>
      <c r="L12" s="26">
        <f>L38+L96+L103</f>
        <v>238343.79999999999</v>
      </c>
      <c r="M12" s="26"/>
      <c r="N12" s="26"/>
      <c r="O12" s="25">
        <f>O38+O96+O103</f>
        <v>9952</v>
      </c>
    </row>
    <row r="13" s="9" customFormat="1" ht="27" customHeight="1">
      <c r="A13" s="27">
        <v>2023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</row>
    <row r="14" s="9" customFormat="1" ht="33" customHeight="1">
      <c r="A14" s="30">
        <v>1</v>
      </c>
      <c r="B14" s="31" t="s">
        <v>27</v>
      </c>
      <c r="C14" s="32">
        <v>1962</v>
      </c>
      <c r="D14" s="33" t="s">
        <v>28</v>
      </c>
      <c r="E14" s="33" t="s">
        <v>28</v>
      </c>
      <c r="F14" s="34" t="s">
        <v>29</v>
      </c>
      <c r="G14" s="35" t="s">
        <v>30</v>
      </c>
      <c r="H14" s="24" t="s">
        <v>31</v>
      </c>
      <c r="I14" s="24">
        <v>5</v>
      </c>
      <c r="J14" s="32">
        <v>4</v>
      </c>
      <c r="K14" s="36">
        <v>4018.5999999999999</v>
      </c>
      <c r="L14" s="37">
        <v>3758.5</v>
      </c>
      <c r="M14" s="38"/>
      <c r="N14" s="37"/>
      <c r="O14" s="39">
        <v>133</v>
      </c>
      <c r="R14" s="40"/>
    </row>
    <row r="15" s="9" customFormat="1" ht="33" customHeight="1">
      <c r="A15" s="30">
        <v>2</v>
      </c>
      <c r="B15" s="31" t="s">
        <v>32</v>
      </c>
      <c r="C15" s="41">
        <v>1962</v>
      </c>
      <c r="D15" s="33" t="s">
        <v>28</v>
      </c>
      <c r="E15" s="33" t="s">
        <v>28</v>
      </c>
      <c r="F15" s="34" t="s">
        <v>29</v>
      </c>
      <c r="G15" s="35" t="s">
        <v>30</v>
      </c>
      <c r="H15" s="24" t="s">
        <v>31</v>
      </c>
      <c r="I15" s="24">
        <v>5</v>
      </c>
      <c r="J15" s="32">
        <v>4</v>
      </c>
      <c r="K15" s="36">
        <v>4146.1000000000004</v>
      </c>
      <c r="L15" s="37">
        <v>3910.0999999999999</v>
      </c>
      <c r="M15" s="38"/>
      <c r="N15" s="37"/>
      <c r="O15" s="39">
        <v>139</v>
      </c>
      <c r="R15" s="40"/>
    </row>
    <row r="16" s="9" customFormat="1" ht="33" customHeight="1">
      <c r="A16" s="30">
        <v>3</v>
      </c>
      <c r="B16" s="31" t="s">
        <v>33</v>
      </c>
      <c r="C16" s="32">
        <v>1962</v>
      </c>
      <c r="D16" s="42">
        <v>2017</v>
      </c>
      <c r="E16" s="33" t="s">
        <v>28</v>
      </c>
      <c r="F16" s="34" t="s">
        <v>29</v>
      </c>
      <c r="G16" s="35" t="s">
        <v>30</v>
      </c>
      <c r="H16" s="24" t="s">
        <v>31</v>
      </c>
      <c r="I16" s="24">
        <v>5</v>
      </c>
      <c r="J16" s="32">
        <v>4</v>
      </c>
      <c r="K16" s="36">
        <v>4111.6000000000004</v>
      </c>
      <c r="L16" s="37">
        <v>3886.8000000000002</v>
      </c>
      <c r="M16" s="38"/>
      <c r="N16" s="37"/>
      <c r="O16" s="39">
        <v>140</v>
      </c>
      <c r="R16" s="40"/>
    </row>
    <row r="17" s="9" customFormat="1" ht="33" customHeight="1">
      <c r="A17" s="30">
        <v>4</v>
      </c>
      <c r="B17" s="31" t="s">
        <v>34</v>
      </c>
      <c r="C17" s="32">
        <v>1957</v>
      </c>
      <c r="D17" s="42">
        <v>2005</v>
      </c>
      <c r="E17" s="33" t="s">
        <v>28</v>
      </c>
      <c r="F17" s="34" t="s">
        <v>29</v>
      </c>
      <c r="G17" s="35" t="s">
        <v>35</v>
      </c>
      <c r="H17" s="24" t="s">
        <v>31</v>
      </c>
      <c r="I17" s="24">
        <v>4</v>
      </c>
      <c r="J17" s="32">
        <v>4</v>
      </c>
      <c r="K17" s="36">
        <v>2942</v>
      </c>
      <c r="L17" s="37">
        <v>2696.6999999999998</v>
      </c>
      <c r="M17" s="38"/>
      <c r="N17" s="37"/>
      <c r="O17" s="39">
        <v>34</v>
      </c>
      <c r="R17" s="40"/>
    </row>
    <row r="18" s="9" customFormat="1" ht="33" customHeight="1">
      <c r="A18" s="30">
        <v>5</v>
      </c>
      <c r="B18" s="31" t="s">
        <v>36</v>
      </c>
      <c r="C18" s="32">
        <v>1958</v>
      </c>
      <c r="D18" s="42">
        <v>2018</v>
      </c>
      <c r="E18" s="33" t="s">
        <v>28</v>
      </c>
      <c r="F18" s="34" t="s">
        <v>29</v>
      </c>
      <c r="G18" s="35" t="s">
        <v>35</v>
      </c>
      <c r="H18" s="24" t="s">
        <v>31</v>
      </c>
      <c r="I18" s="24">
        <v>4</v>
      </c>
      <c r="J18" s="32">
        <v>4</v>
      </c>
      <c r="K18" s="36">
        <v>2920.0999999999999</v>
      </c>
      <c r="L18" s="37">
        <v>2681.5</v>
      </c>
      <c r="M18" s="38"/>
      <c r="N18" s="37"/>
      <c r="O18" s="39">
        <v>44</v>
      </c>
      <c r="R18" s="40"/>
    </row>
    <row r="19" s="9" customFormat="1" ht="33" customHeight="1">
      <c r="A19" s="30">
        <v>6</v>
      </c>
      <c r="B19" s="31" t="s">
        <v>37</v>
      </c>
      <c r="C19" s="32">
        <v>1989</v>
      </c>
      <c r="D19" s="42">
        <v>2015</v>
      </c>
      <c r="E19" s="33" t="s">
        <v>28</v>
      </c>
      <c r="F19" s="34" t="s">
        <v>29</v>
      </c>
      <c r="G19" s="35" t="s">
        <v>30</v>
      </c>
      <c r="H19" s="24" t="s">
        <v>31</v>
      </c>
      <c r="I19" s="24">
        <v>9</v>
      </c>
      <c r="J19" s="32">
        <v>6</v>
      </c>
      <c r="K19" s="36">
        <v>16679</v>
      </c>
      <c r="L19" s="37">
        <v>15118.4</v>
      </c>
      <c r="M19" s="38"/>
      <c r="N19" s="38"/>
      <c r="O19" s="39">
        <v>460</v>
      </c>
    </row>
    <row r="20" s="9" customFormat="1" ht="33" customHeight="1">
      <c r="A20" s="30">
        <v>7</v>
      </c>
      <c r="B20" s="31" t="s">
        <v>38</v>
      </c>
      <c r="C20" s="41">
        <v>1962</v>
      </c>
      <c r="D20" s="42" t="s">
        <v>28</v>
      </c>
      <c r="E20" s="33" t="s">
        <v>28</v>
      </c>
      <c r="F20" s="34" t="s">
        <v>29</v>
      </c>
      <c r="G20" s="35" t="s">
        <v>30</v>
      </c>
      <c r="H20" s="24" t="s">
        <v>31</v>
      </c>
      <c r="I20" s="24">
        <v>4</v>
      </c>
      <c r="J20" s="32">
        <v>2</v>
      </c>
      <c r="K20" s="36">
        <v>1709.5999999999999</v>
      </c>
      <c r="L20" s="37">
        <v>1612.9000000000001</v>
      </c>
      <c r="M20" s="38"/>
      <c r="N20" s="38"/>
      <c r="O20" s="39">
        <v>26</v>
      </c>
    </row>
    <row r="21" s="9" customFormat="1" ht="33" customHeight="1">
      <c r="A21" s="30">
        <v>8</v>
      </c>
      <c r="B21" s="43" t="s">
        <v>39</v>
      </c>
      <c r="C21" s="41">
        <v>1972</v>
      </c>
      <c r="D21" s="42" t="s">
        <v>28</v>
      </c>
      <c r="E21" s="33" t="s">
        <v>28</v>
      </c>
      <c r="F21" s="34" t="s">
        <v>29</v>
      </c>
      <c r="G21" s="35" t="s">
        <v>30</v>
      </c>
      <c r="H21" s="24" t="s">
        <v>40</v>
      </c>
      <c r="I21" s="24">
        <v>2</v>
      </c>
      <c r="J21" s="24">
        <v>2</v>
      </c>
      <c r="K21" s="36">
        <v>1036.4000000000001</v>
      </c>
      <c r="L21" s="37">
        <v>979.20000000000005</v>
      </c>
      <c r="M21" s="38"/>
      <c r="N21" s="38"/>
      <c r="O21" s="39">
        <v>20</v>
      </c>
    </row>
    <row r="22" s="9" customFormat="1" ht="33" customHeight="1">
      <c r="A22" s="30">
        <v>9</v>
      </c>
      <c r="B22" s="44" t="s">
        <v>41</v>
      </c>
      <c r="C22" s="24">
        <v>1972</v>
      </c>
      <c r="D22" s="42" t="s">
        <v>28</v>
      </c>
      <c r="E22" s="33" t="s">
        <v>28</v>
      </c>
      <c r="F22" s="34" t="s">
        <v>29</v>
      </c>
      <c r="G22" s="35" t="s">
        <v>30</v>
      </c>
      <c r="H22" s="24" t="s">
        <v>40</v>
      </c>
      <c r="I22" s="24">
        <v>2</v>
      </c>
      <c r="J22" s="24">
        <v>2</v>
      </c>
      <c r="K22" s="36">
        <v>913.10000000000002</v>
      </c>
      <c r="L22" s="37">
        <v>838.89999999999998</v>
      </c>
      <c r="M22" s="38"/>
      <c r="N22" s="38"/>
      <c r="O22" s="39">
        <v>26</v>
      </c>
    </row>
    <row r="23" s="9" customFormat="1" ht="33" customHeight="1">
      <c r="A23" s="30">
        <v>10</v>
      </c>
      <c r="B23" s="44" t="s">
        <v>42</v>
      </c>
      <c r="C23" s="24">
        <v>1975</v>
      </c>
      <c r="D23" s="42" t="s">
        <v>28</v>
      </c>
      <c r="E23" s="33" t="s">
        <v>28</v>
      </c>
      <c r="F23" s="34" t="s">
        <v>29</v>
      </c>
      <c r="G23" s="35" t="s">
        <v>30</v>
      </c>
      <c r="H23" s="24" t="s">
        <v>31</v>
      </c>
      <c r="I23" s="24">
        <v>5</v>
      </c>
      <c r="J23" s="24">
        <v>5</v>
      </c>
      <c r="K23" s="36">
        <v>4035.0999999999999</v>
      </c>
      <c r="L23" s="37">
        <v>3537.1999999999998</v>
      </c>
      <c r="M23" s="38"/>
      <c r="N23" s="38"/>
      <c r="O23" s="39">
        <v>137</v>
      </c>
    </row>
    <row r="24" s="9" customFormat="1" ht="33" customHeight="1">
      <c r="A24" s="30">
        <v>11</v>
      </c>
      <c r="B24" s="44" t="s">
        <v>43</v>
      </c>
      <c r="C24" s="24">
        <v>1979</v>
      </c>
      <c r="D24" s="33" t="s">
        <v>28</v>
      </c>
      <c r="E24" s="33" t="s">
        <v>28</v>
      </c>
      <c r="F24" s="34" t="s">
        <v>29</v>
      </c>
      <c r="G24" s="35" t="s">
        <v>30</v>
      </c>
      <c r="H24" s="24" t="s">
        <v>31</v>
      </c>
      <c r="I24" s="24">
        <v>5</v>
      </c>
      <c r="J24" s="24">
        <v>3</v>
      </c>
      <c r="K24" s="36">
        <v>2391.9000000000001</v>
      </c>
      <c r="L24" s="37">
        <v>2086.3000000000002</v>
      </c>
      <c r="M24" s="38"/>
      <c r="N24" s="38"/>
      <c r="O24" s="39">
        <v>104</v>
      </c>
    </row>
    <row r="25" s="9" customFormat="1" ht="33" customHeight="1">
      <c r="A25" s="30">
        <v>12</v>
      </c>
      <c r="B25" s="44" t="s">
        <v>44</v>
      </c>
      <c r="C25" s="24">
        <v>1980</v>
      </c>
      <c r="D25" s="33" t="s">
        <v>28</v>
      </c>
      <c r="E25" s="33" t="s">
        <v>28</v>
      </c>
      <c r="F25" s="34" t="s">
        <v>29</v>
      </c>
      <c r="G25" s="35" t="s">
        <v>30</v>
      </c>
      <c r="H25" s="24" t="s">
        <v>31</v>
      </c>
      <c r="I25" s="24">
        <v>5</v>
      </c>
      <c r="J25" s="24">
        <v>5</v>
      </c>
      <c r="K25" s="36">
        <v>4047.9000000000001</v>
      </c>
      <c r="L25" s="37">
        <v>3548.4000000000001</v>
      </c>
      <c r="M25" s="38"/>
      <c r="N25" s="38"/>
      <c r="O25" s="39">
        <v>204</v>
      </c>
    </row>
    <row r="26" s="9" customFormat="1" ht="33" customHeight="1">
      <c r="A26" s="30">
        <v>13</v>
      </c>
      <c r="B26" s="44" t="s">
        <v>45</v>
      </c>
      <c r="C26" s="24">
        <v>1983</v>
      </c>
      <c r="D26" s="33" t="s">
        <v>28</v>
      </c>
      <c r="E26" s="33" t="s">
        <v>28</v>
      </c>
      <c r="F26" s="34" t="s">
        <v>29</v>
      </c>
      <c r="G26" s="35" t="s">
        <v>30</v>
      </c>
      <c r="H26" s="24" t="s">
        <v>31</v>
      </c>
      <c r="I26" s="24">
        <v>5</v>
      </c>
      <c r="J26" s="24">
        <v>5</v>
      </c>
      <c r="K26" s="36">
        <v>4001.5</v>
      </c>
      <c r="L26" s="37">
        <v>3504.1999999999998</v>
      </c>
      <c r="M26" s="38"/>
      <c r="N26" s="38"/>
      <c r="O26" s="39">
        <v>129</v>
      </c>
    </row>
    <row r="27" s="9" customFormat="1" ht="33" customHeight="1">
      <c r="A27" s="30">
        <v>14</v>
      </c>
      <c r="B27" s="44" t="s">
        <v>46</v>
      </c>
      <c r="C27" s="24">
        <v>1960</v>
      </c>
      <c r="D27" s="33" t="s">
        <v>28</v>
      </c>
      <c r="E27" s="33" t="s">
        <v>28</v>
      </c>
      <c r="F27" s="34" t="s">
        <v>29</v>
      </c>
      <c r="G27" s="35" t="s">
        <v>30</v>
      </c>
      <c r="H27" s="24" t="s">
        <v>40</v>
      </c>
      <c r="I27" s="24">
        <v>5</v>
      </c>
      <c r="J27" s="24">
        <v>2</v>
      </c>
      <c r="K27" s="36">
        <v>2034.4000000000001</v>
      </c>
      <c r="L27" s="37">
        <v>1858.8</v>
      </c>
      <c r="M27" s="38"/>
      <c r="N27" s="38"/>
      <c r="O27" s="39">
        <v>65</v>
      </c>
    </row>
    <row r="28" s="9" customFormat="1" ht="33" customHeight="1">
      <c r="A28" s="30">
        <v>15</v>
      </c>
      <c r="B28" s="43" t="s">
        <v>47</v>
      </c>
      <c r="C28" s="41">
        <v>1969</v>
      </c>
      <c r="D28" s="33" t="s">
        <v>28</v>
      </c>
      <c r="E28" s="33" t="s">
        <v>28</v>
      </c>
      <c r="F28" s="34" t="s">
        <v>29</v>
      </c>
      <c r="G28" s="35" t="s">
        <v>30</v>
      </c>
      <c r="H28" s="24" t="s">
        <v>40</v>
      </c>
      <c r="I28" s="24">
        <v>5</v>
      </c>
      <c r="J28" s="24">
        <v>2</v>
      </c>
      <c r="K28" s="36">
        <v>1985.9000000000001</v>
      </c>
      <c r="L28" s="37">
        <v>1840.8</v>
      </c>
      <c r="M28" s="38"/>
      <c r="N28" s="38"/>
      <c r="O28" s="39">
        <v>110</v>
      </c>
    </row>
    <row r="29" s="9" customFormat="1" ht="33" customHeight="1">
      <c r="A29" s="30">
        <v>16</v>
      </c>
      <c r="B29" s="44" t="s">
        <v>48</v>
      </c>
      <c r="C29" s="24">
        <v>1982</v>
      </c>
      <c r="D29" s="33" t="s">
        <v>28</v>
      </c>
      <c r="E29" s="33" t="s">
        <v>28</v>
      </c>
      <c r="F29" s="34" t="s">
        <v>29</v>
      </c>
      <c r="G29" s="35" t="s">
        <v>30</v>
      </c>
      <c r="H29" s="24" t="s">
        <v>40</v>
      </c>
      <c r="I29" s="24">
        <v>5</v>
      </c>
      <c r="J29" s="45">
        <v>4</v>
      </c>
      <c r="K29" s="36">
        <v>3773.5999999999999</v>
      </c>
      <c r="L29" s="37">
        <v>3477.9000000000001</v>
      </c>
      <c r="M29" s="38"/>
      <c r="N29" s="38"/>
      <c r="O29" s="46">
        <v>140</v>
      </c>
    </row>
    <row r="30" s="9" customFormat="1" ht="33" customHeight="1">
      <c r="A30" s="30">
        <v>17</v>
      </c>
      <c r="B30" s="44" t="s">
        <v>49</v>
      </c>
      <c r="C30" s="24">
        <v>1981</v>
      </c>
      <c r="D30" s="33" t="s">
        <v>28</v>
      </c>
      <c r="E30" s="33" t="s">
        <v>28</v>
      </c>
      <c r="F30" s="34" t="s">
        <v>29</v>
      </c>
      <c r="G30" s="35" t="s">
        <v>30</v>
      </c>
      <c r="H30" s="24" t="s">
        <v>31</v>
      </c>
      <c r="I30" s="24">
        <v>5</v>
      </c>
      <c r="J30" s="45">
        <v>5</v>
      </c>
      <c r="K30" s="36">
        <v>4022.9000000000001</v>
      </c>
      <c r="L30" s="37">
        <v>3515.4000000000001</v>
      </c>
      <c r="M30" s="38"/>
      <c r="N30" s="38"/>
      <c r="O30" s="46">
        <v>193</v>
      </c>
    </row>
    <row r="31" s="9" customFormat="1" ht="33" customHeight="1">
      <c r="A31" s="30">
        <v>18</v>
      </c>
      <c r="B31" s="44" t="s">
        <v>50</v>
      </c>
      <c r="C31" s="24">
        <v>1981</v>
      </c>
      <c r="D31" s="33" t="s">
        <v>28</v>
      </c>
      <c r="E31" s="33" t="s">
        <v>28</v>
      </c>
      <c r="F31" s="34" t="s">
        <v>29</v>
      </c>
      <c r="G31" s="35" t="s">
        <v>30</v>
      </c>
      <c r="H31" s="24" t="s">
        <v>31</v>
      </c>
      <c r="I31" s="24">
        <v>5</v>
      </c>
      <c r="J31" s="45">
        <v>5</v>
      </c>
      <c r="K31" s="36">
        <v>4066.3000000000002</v>
      </c>
      <c r="L31" s="37">
        <v>3566.8000000000002</v>
      </c>
      <c r="M31" s="38"/>
      <c r="N31" s="38"/>
      <c r="O31" s="46">
        <v>214</v>
      </c>
    </row>
    <row r="32" s="9" customFormat="1" ht="33" customHeight="1">
      <c r="A32" s="30">
        <v>19</v>
      </c>
      <c r="B32" s="44" t="s">
        <v>51</v>
      </c>
      <c r="C32" s="24">
        <v>1982</v>
      </c>
      <c r="D32" s="33" t="s">
        <v>28</v>
      </c>
      <c r="E32" s="33" t="s">
        <v>28</v>
      </c>
      <c r="F32" s="34" t="s">
        <v>29</v>
      </c>
      <c r="G32" s="35" t="s">
        <v>30</v>
      </c>
      <c r="H32" s="24" t="s">
        <v>31</v>
      </c>
      <c r="I32" s="24">
        <v>5</v>
      </c>
      <c r="J32" s="45">
        <v>5</v>
      </c>
      <c r="K32" s="36">
        <v>4079</v>
      </c>
      <c r="L32" s="37">
        <v>3562.3000000000002</v>
      </c>
      <c r="M32" s="38"/>
      <c r="N32" s="38"/>
      <c r="O32" s="46">
        <v>182</v>
      </c>
    </row>
    <row r="33" s="9" customFormat="1" ht="33" customHeight="1">
      <c r="A33" s="42">
        <v>20</v>
      </c>
      <c r="B33" s="44" t="s">
        <v>52</v>
      </c>
      <c r="C33" s="32">
        <v>1984</v>
      </c>
      <c r="D33" s="33" t="s">
        <v>28</v>
      </c>
      <c r="E33" s="33" t="s">
        <v>28</v>
      </c>
      <c r="F33" s="34" t="s">
        <v>29</v>
      </c>
      <c r="G33" s="35" t="s">
        <v>30</v>
      </c>
      <c r="H33" s="24" t="s">
        <v>31</v>
      </c>
      <c r="I33" s="24">
        <v>5</v>
      </c>
      <c r="J33" s="45">
        <v>5</v>
      </c>
      <c r="K33" s="36">
        <v>4082.5</v>
      </c>
      <c r="L33" s="37">
        <v>3580.8000000000002</v>
      </c>
      <c r="M33" s="38"/>
      <c r="N33" s="38"/>
      <c r="O33" s="46">
        <v>172</v>
      </c>
    </row>
    <row r="34" s="9" customFormat="1" ht="33" customHeight="1">
      <c r="A34" s="30">
        <v>21</v>
      </c>
      <c r="B34" s="44" t="s">
        <v>53</v>
      </c>
      <c r="C34" s="24">
        <v>1977</v>
      </c>
      <c r="D34" s="33" t="s">
        <v>28</v>
      </c>
      <c r="E34" s="33" t="s">
        <v>28</v>
      </c>
      <c r="F34" s="34" t="s">
        <v>29</v>
      </c>
      <c r="G34" s="35" t="s">
        <v>30</v>
      </c>
      <c r="H34" s="24" t="s">
        <v>31</v>
      </c>
      <c r="I34" s="24">
        <v>5</v>
      </c>
      <c r="J34" s="24">
        <v>5</v>
      </c>
      <c r="K34" s="37">
        <v>3800.1999999999998</v>
      </c>
      <c r="L34" s="37">
        <v>3300.4000000000001</v>
      </c>
      <c r="M34" s="38"/>
      <c r="N34" s="38"/>
      <c r="O34" s="39">
        <v>166</v>
      </c>
    </row>
    <row r="35" s="9" customFormat="1" ht="33" customHeight="1">
      <c r="A35" s="30">
        <v>22</v>
      </c>
      <c r="B35" s="44" t="s">
        <v>54</v>
      </c>
      <c r="C35" s="24">
        <v>1965</v>
      </c>
      <c r="D35" s="33" t="s">
        <v>28</v>
      </c>
      <c r="E35" s="33" t="s">
        <v>28</v>
      </c>
      <c r="F35" s="34" t="s">
        <v>29</v>
      </c>
      <c r="G35" s="35" t="s">
        <v>35</v>
      </c>
      <c r="H35" s="24" t="s">
        <v>40</v>
      </c>
      <c r="I35" s="24">
        <v>5</v>
      </c>
      <c r="J35" s="24">
        <v>2</v>
      </c>
      <c r="K35" s="37">
        <v>1637.2</v>
      </c>
      <c r="L35" s="37">
        <v>1518.7</v>
      </c>
      <c r="M35" s="38"/>
      <c r="N35" s="38"/>
      <c r="O35" s="39">
        <v>84</v>
      </c>
    </row>
    <row r="36" s="9" customFormat="1" ht="33" customHeight="1">
      <c r="A36" s="30">
        <v>23</v>
      </c>
      <c r="B36" s="44" t="s">
        <v>55</v>
      </c>
      <c r="C36" s="24">
        <v>1964</v>
      </c>
      <c r="D36" s="33" t="s">
        <v>28</v>
      </c>
      <c r="E36" s="33" t="s">
        <v>28</v>
      </c>
      <c r="F36" s="34" t="s">
        <v>29</v>
      </c>
      <c r="G36" s="35" t="s">
        <v>35</v>
      </c>
      <c r="H36" s="24" t="s">
        <v>40</v>
      </c>
      <c r="I36" s="24">
        <v>5</v>
      </c>
      <c r="J36" s="24">
        <v>3</v>
      </c>
      <c r="K36" s="37">
        <v>2245.4000000000001</v>
      </c>
      <c r="L36" s="37">
        <v>2063.0999999999999</v>
      </c>
      <c r="M36" s="38"/>
      <c r="N36" s="38"/>
      <c r="O36" s="39">
        <v>87</v>
      </c>
    </row>
    <row r="37" s="9" customFormat="1" ht="33" customHeight="1">
      <c r="A37" s="30">
        <v>24</v>
      </c>
      <c r="B37" s="44" t="s">
        <v>56</v>
      </c>
      <c r="C37" s="24">
        <v>1961</v>
      </c>
      <c r="D37" s="33" t="s">
        <v>28</v>
      </c>
      <c r="E37" s="33" t="s">
        <v>28</v>
      </c>
      <c r="F37" s="34" t="s">
        <v>29</v>
      </c>
      <c r="G37" s="35" t="s">
        <v>35</v>
      </c>
      <c r="H37" s="24" t="s">
        <v>40</v>
      </c>
      <c r="I37" s="24">
        <v>3</v>
      </c>
      <c r="J37" s="24">
        <v>3</v>
      </c>
      <c r="K37" s="37">
        <v>1490.3</v>
      </c>
      <c r="L37" s="37">
        <v>1381</v>
      </c>
      <c r="M37" s="38"/>
      <c r="N37" s="38"/>
      <c r="O37" s="39">
        <v>81</v>
      </c>
    </row>
    <row r="38" s="9" customFormat="1" ht="35.25" customHeight="1">
      <c r="A38" s="47" t="s">
        <v>57</v>
      </c>
      <c r="B38" s="48"/>
      <c r="C38" s="25" t="s">
        <v>26</v>
      </c>
      <c r="D38" s="25" t="s">
        <v>58</v>
      </c>
      <c r="E38" s="25" t="s">
        <v>26</v>
      </c>
      <c r="F38" s="25" t="s">
        <v>26</v>
      </c>
      <c r="G38" s="25" t="s">
        <v>26</v>
      </c>
      <c r="H38" s="25" t="s">
        <v>26</v>
      </c>
      <c r="I38" s="25" t="s">
        <v>26</v>
      </c>
      <c r="J38" s="24" t="s">
        <v>58</v>
      </c>
      <c r="K38" s="49">
        <f>SUM(K14:K37)</f>
        <v>86170.600000000006</v>
      </c>
      <c r="L38" s="49">
        <f>SUM(L14:L37)</f>
        <v>77825.100000000006</v>
      </c>
      <c r="M38" s="49"/>
      <c r="N38" s="49"/>
      <c r="O38" s="50">
        <f>SUM(O14:O37)</f>
        <v>3090</v>
      </c>
    </row>
    <row r="39" s="9" customFormat="1" ht="27" customHeight="1">
      <c r="A39" s="27">
        <v>2024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9"/>
    </row>
    <row r="40" s="9" customFormat="1" ht="33" customHeight="1">
      <c r="A40" s="24">
        <v>1</v>
      </c>
      <c r="B40" s="51" t="s">
        <v>59</v>
      </c>
      <c r="C40" s="52">
        <v>1958</v>
      </c>
      <c r="D40" s="33" t="s">
        <v>28</v>
      </c>
      <c r="E40" s="33" t="s">
        <v>28</v>
      </c>
      <c r="F40" s="53" t="s">
        <v>29</v>
      </c>
      <c r="G40" s="35" t="s">
        <v>30</v>
      </c>
      <c r="H40" s="52" t="s">
        <v>31</v>
      </c>
      <c r="I40" s="52">
        <v>4</v>
      </c>
      <c r="J40" s="52">
        <v>4</v>
      </c>
      <c r="K40" s="54">
        <v>3266.0999999999999</v>
      </c>
      <c r="L40" s="38">
        <v>2768.6999999999998</v>
      </c>
      <c r="M40" s="55"/>
      <c r="N40" s="56"/>
      <c r="O40" s="57">
        <v>98</v>
      </c>
    </row>
    <row r="41" s="9" customFormat="1" ht="33" customHeight="1">
      <c r="A41" s="24">
        <v>2</v>
      </c>
      <c r="B41" s="51" t="s">
        <v>60</v>
      </c>
      <c r="C41" s="52">
        <v>1960</v>
      </c>
      <c r="D41" s="33" t="s">
        <v>28</v>
      </c>
      <c r="E41" s="33" t="s">
        <v>28</v>
      </c>
      <c r="F41" s="53" t="s">
        <v>29</v>
      </c>
      <c r="G41" s="35" t="s">
        <v>30</v>
      </c>
      <c r="H41" s="52" t="s">
        <v>31</v>
      </c>
      <c r="I41" s="52">
        <v>5</v>
      </c>
      <c r="J41" s="52">
        <v>4</v>
      </c>
      <c r="K41" s="54">
        <v>3541.5999999999999</v>
      </c>
      <c r="L41" s="38">
        <v>3194.6999999999998</v>
      </c>
      <c r="M41" s="55"/>
      <c r="N41" s="56"/>
      <c r="O41" s="57">
        <v>91</v>
      </c>
    </row>
    <row r="42" s="9" customFormat="1" ht="33" customHeight="1">
      <c r="A42" s="24">
        <v>3</v>
      </c>
      <c r="B42" s="51" t="s">
        <v>61</v>
      </c>
      <c r="C42" s="52">
        <v>1959</v>
      </c>
      <c r="D42" s="33" t="s">
        <v>28</v>
      </c>
      <c r="E42" s="33" t="s">
        <v>28</v>
      </c>
      <c r="F42" s="53" t="s">
        <v>29</v>
      </c>
      <c r="G42" s="35" t="s">
        <v>30</v>
      </c>
      <c r="H42" s="52" t="s">
        <v>31</v>
      </c>
      <c r="I42" s="52">
        <v>5</v>
      </c>
      <c r="J42" s="52">
        <v>4</v>
      </c>
      <c r="K42" s="54">
        <v>3643.4000000000001</v>
      </c>
      <c r="L42" s="38">
        <v>3331.9000000000001</v>
      </c>
      <c r="M42" s="55"/>
      <c r="N42" s="56"/>
      <c r="O42" s="57">
        <v>121</v>
      </c>
    </row>
    <row r="43" s="9" customFormat="1" ht="33" customHeight="1">
      <c r="A43" s="24">
        <v>4</v>
      </c>
      <c r="B43" s="51" t="s">
        <v>62</v>
      </c>
      <c r="C43" s="52">
        <v>1962</v>
      </c>
      <c r="D43" s="33" t="s">
        <v>28</v>
      </c>
      <c r="E43" s="33" t="s">
        <v>28</v>
      </c>
      <c r="F43" s="53" t="s">
        <v>29</v>
      </c>
      <c r="G43" s="35" t="s">
        <v>30</v>
      </c>
      <c r="H43" s="52" t="s">
        <v>31</v>
      </c>
      <c r="I43" s="52">
        <v>5</v>
      </c>
      <c r="J43" s="52">
        <v>4</v>
      </c>
      <c r="K43" s="54">
        <v>3796.8000000000002</v>
      </c>
      <c r="L43" s="38">
        <v>3553.9000000000001</v>
      </c>
      <c r="M43" s="55"/>
      <c r="N43" s="56"/>
      <c r="O43" s="57">
        <v>118</v>
      </c>
    </row>
    <row r="44" s="9" customFormat="1" ht="33" customHeight="1">
      <c r="A44" s="24">
        <v>5</v>
      </c>
      <c r="B44" s="51" t="s">
        <v>63</v>
      </c>
      <c r="C44" s="52">
        <v>1960</v>
      </c>
      <c r="D44" s="33" t="s">
        <v>28</v>
      </c>
      <c r="E44" s="33" t="s">
        <v>28</v>
      </c>
      <c r="F44" s="53" t="s">
        <v>29</v>
      </c>
      <c r="G44" s="35" t="s">
        <v>30</v>
      </c>
      <c r="H44" s="52" t="s">
        <v>31</v>
      </c>
      <c r="I44" s="52">
        <v>5</v>
      </c>
      <c r="J44" s="52">
        <v>4</v>
      </c>
      <c r="K44" s="54">
        <v>4065.1999999999998</v>
      </c>
      <c r="L44" s="38">
        <v>3808</v>
      </c>
      <c r="M44" s="55"/>
      <c r="N44" s="56"/>
      <c r="O44" s="57">
        <v>129</v>
      </c>
    </row>
    <row r="45" s="9" customFormat="1" ht="33" customHeight="1">
      <c r="A45" s="24">
        <v>6</v>
      </c>
      <c r="B45" s="51" t="s">
        <v>64</v>
      </c>
      <c r="C45" s="52">
        <v>1958</v>
      </c>
      <c r="D45" s="42">
        <v>2016</v>
      </c>
      <c r="E45" s="33" t="s">
        <v>28</v>
      </c>
      <c r="F45" s="53" t="s">
        <v>29</v>
      </c>
      <c r="G45" s="35" t="s">
        <v>30</v>
      </c>
      <c r="H45" s="52" t="s">
        <v>31</v>
      </c>
      <c r="I45" s="52">
        <v>4</v>
      </c>
      <c r="J45" s="52">
        <v>4</v>
      </c>
      <c r="K45" s="54">
        <v>3330.5</v>
      </c>
      <c r="L45" s="38">
        <v>3013.5999999999999</v>
      </c>
      <c r="M45" s="55"/>
      <c r="N45" s="56"/>
      <c r="O45" s="57">
        <v>101</v>
      </c>
    </row>
    <row r="46" s="9" customFormat="1" ht="33" customHeight="1">
      <c r="A46" s="24">
        <v>7</v>
      </c>
      <c r="B46" s="51" t="s">
        <v>65</v>
      </c>
      <c r="C46" s="52">
        <v>1954</v>
      </c>
      <c r="D46" s="42">
        <v>2020</v>
      </c>
      <c r="E46" s="33" t="s">
        <v>28</v>
      </c>
      <c r="F46" s="53" t="s">
        <v>29</v>
      </c>
      <c r="G46" s="35" t="s">
        <v>35</v>
      </c>
      <c r="H46" s="52" t="s">
        <v>31</v>
      </c>
      <c r="I46" s="52">
        <v>4</v>
      </c>
      <c r="J46" s="52">
        <v>4</v>
      </c>
      <c r="K46" s="54">
        <v>3776.9000000000001</v>
      </c>
      <c r="L46" s="38">
        <v>3410</v>
      </c>
      <c r="M46" s="55"/>
      <c r="N46" s="56"/>
      <c r="O46" s="57">
        <v>100</v>
      </c>
    </row>
    <row r="47" s="9" customFormat="1" ht="33" customHeight="1">
      <c r="A47" s="24">
        <v>8</v>
      </c>
      <c r="B47" s="51" t="s">
        <v>66</v>
      </c>
      <c r="C47" s="52">
        <v>1957</v>
      </c>
      <c r="D47" s="42">
        <v>2023</v>
      </c>
      <c r="E47" s="33" t="s">
        <v>28</v>
      </c>
      <c r="F47" s="53" t="s">
        <v>29</v>
      </c>
      <c r="G47" s="35" t="s">
        <v>35</v>
      </c>
      <c r="H47" s="52" t="s">
        <v>31</v>
      </c>
      <c r="I47" s="52">
        <v>4</v>
      </c>
      <c r="J47" s="52">
        <v>4</v>
      </c>
      <c r="K47" s="54">
        <v>2942</v>
      </c>
      <c r="L47" s="38">
        <v>2696.6999999999998</v>
      </c>
      <c r="M47" s="55"/>
      <c r="N47" s="56"/>
      <c r="O47" s="57">
        <v>99</v>
      </c>
    </row>
    <row r="48" s="9" customFormat="1" ht="33" customHeight="1">
      <c r="A48" s="24">
        <v>9</v>
      </c>
      <c r="B48" s="51" t="s">
        <v>67</v>
      </c>
      <c r="C48" s="52">
        <v>1958</v>
      </c>
      <c r="D48" s="42">
        <v>2023</v>
      </c>
      <c r="E48" s="33" t="s">
        <v>28</v>
      </c>
      <c r="F48" s="53" t="s">
        <v>29</v>
      </c>
      <c r="G48" s="35" t="s">
        <v>35</v>
      </c>
      <c r="H48" s="52" t="s">
        <v>31</v>
      </c>
      <c r="I48" s="52">
        <v>4</v>
      </c>
      <c r="J48" s="52">
        <v>4</v>
      </c>
      <c r="K48" s="54">
        <v>2920.0999999999999</v>
      </c>
      <c r="L48" s="38">
        <v>2681.5</v>
      </c>
      <c r="M48" s="55"/>
      <c r="N48" s="56"/>
      <c r="O48" s="57">
        <v>44</v>
      </c>
    </row>
    <row r="49" s="9" customFormat="1" ht="33" customHeight="1">
      <c r="A49" s="24">
        <v>10</v>
      </c>
      <c r="B49" s="51" t="s">
        <v>68</v>
      </c>
      <c r="C49" s="52">
        <v>1959</v>
      </c>
      <c r="D49" s="33" t="s">
        <v>28</v>
      </c>
      <c r="E49" s="33" t="s">
        <v>28</v>
      </c>
      <c r="F49" s="53" t="s">
        <v>29</v>
      </c>
      <c r="G49" s="35" t="s">
        <v>35</v>
      </c>
      <c r="H49" s="52" t="s">
        <v>31</v>
      </c>
      <c r="I49" s="52">
        <v>3</v>
      </c>
      <c r="J49" s="52">
        <v>5</v>
      </c>
      <c r="K49" s="54">
        <v>4058</v>
      </c>
      <c r="L49" s="38">
        <v>3701.1999999999998</v>
      </c>
      <c r="M49" s="55"/>
      <c r="N49" s="56"/>
      <c r="O49" s="57">
        <v>77</v>
      </c>
    </row>
    <row r="50" s="9" customFormat="1" ht="33" customHeight="1">
      <c r="A50" s="24">
        <v>11</v>
      </c>
      <c r="B50" s="51" t="s">
        <v>69</v>
      </c>
      <c r="C50" s="52">
        <v>1960</v>
      </c>
      <c r="D50" s="42">
        <v>2018</v>
      </c>
      <c r="E50" s="33" t="s">
        <v>28</v>
      </c>
      <c r="F50" s="53" t="s">
        <v>29</v>
      </c>
      <c r="G50" s="35" t="s">
        <v>30</v>
      </c>
      <c r="H50" s="52" t="s">
        <v>31</v>
      </c>
      <c r="I50" s="52">
        <v>4</v>
      </c>
      <c r="J50" s="52">
        <v>3</v>
      </c>
      <c r="K50" s="54">
        <v>2751.5999999999999</v>
      </c>
      <c r="L50" s="38">
        <v>2604.5999999999999</v>
      </c>
      <c r="M50" s="55"/>
      <c r="N50" s="56"/>
      <c r="O50" s="57">
        <v>85</v>
      </c>
    </row>
    <row r="51" s="58" customFormat="1" ht="33" customHeight="1">
      <c r="A51" s="24">
        <v>12</v>
      </c>
      <c r="B51" s="59" t="s">
        <v>70</v>
      </c>
      <c r="C51" s="52">
        <v>1981</v>
      </c>
      <c r="D51" s="33" t="s">
        <v>28</v>
      </c>
      <c r="E51" s="33" t="s">
        <v>28</v>
      </c>
      <c r="F51" s="53" t="s">
        <v>29</v>
      </c>
      <c r="G51" s="35" t="s">
        <v>30</v>
      </c>
      <c r="H51" s="52" t="s">
        <v>31</v>
      </c>
      <c r="I51" s="52">
        <v>5</v>
      </c>
      <c r="J51" s="52">
        <v>5</v>
      </c>
      <c r="K51" s="54">
        <v>3377.6999999999998</v>
      </c>
      <c r="L51" s="38">
        <v>3330.4000000000001</v>
      </c>
      <c r="M51" s="60"/>
      <c r="N51" s="56"/>
      <c r="O51" s="57">
        <v>153</v>
      </c>
    </row>
    <row r="52" s="58" customFormat="1" ht="33" customHeight="1">
      <c r="A52" s="24">
        <v>13</v>
      </c>
      <c r="B52" s="59" t="s">
        <v>71</v>
      </c>
      <c r="C52" s="52">
        <v>1981</v>
      </c>
      <c r="D52" s="33" t="s">
        <v>28</v>
      </c>
      <c r="E52" s="33" t="s">
        <v>28</v>
      </c>
      <c r="F52" s="53" t="s">
        <v>29</v>
      </c>
      <c r="G52" s="35" t="s">
        <v>30</v>
      </c>
      <c r="H52" s="52" t="s">
        <v>31</v>
      </c>
      <c r="I52" s="52">
        <v>5</v>
      </c>
      <c r="J52" s="52">
        <v>5</v>
      </c>
      <c r="K52" s="54">
        <v>3386.8000000000002</v>
      </c>
      <c r="L52" s="38">
        <v>3371.4000000000001</v>
      </c>
      <c r="M52" s="60"/>
      <c r="N52" s="56"/>
      <c r="O52" s="57">
        <v>153</v>
      </c>
    </row>
    <row r="53" s="58" customFormat="1" ht="33" customHeight="1">
      <c r="A53" s="24">
        <v>14</v>
      </c>
      <c r="B53" s="59" t="s">
        <v>72</v>
      </c>
      <c r="C53" s="52">
        <v>1969</v>
      </c>
      <c r="D53" s="42">
        <v>2021</v>
      </c>
      <c r="E53" s="33" t="s">
        <v>28</v>
      </c>
      <c r="F53" s="53" t="s">
        <v>29</v>
      </c>
      <c r="G53" s="35" t="s">
        <v>30</v>
      </c>
      <c r="H53" s="52" t="s">
        <v>31</v>
      </c>
      <c r="I53" s="52">
        <v>5</v>
      </c>
      <c r="J53" s="52">
        <v>5</v>
      </c>
      <c r="K53" s="54">
        <v>3261.9000000000001</v>
      </c>
      <c r="L53" s="38">
        <v>2935.3000000000002</v>
      </c>
      <c r="M53" s="60"/>
      <c r="N53" s="56"/>
      <c r="O53" s="57">
        <v>147</v>
      </c>
    </row>
    <row r="54" s="58" customFormat="1" ht="33" customHeight="1">
      <c r="A54" s="24">
        <v>15</v>
      </c>
      <c r="B54" s="59" t="s">
        <v>73</v>
      </c>
      <c r="C54" s="52">
        <v>1969</v>
      </c>
      <c r="D54" s="42">
        <v>2022</v>
      </c>
      <c r="E54" s="33" t="s">
        <v>28</v>
      </c>
      <c r="F54" s="53" t="s">
        <v>29</v>
      </c>
      <c r="G54" s="35" t="s">
        <v>30</v>
      </c>
      <c r="H54" s="52" t="s">
        <v>31</v>
      </c>
      <c r="I54" s="52">
        <v>5</v>
      </c>
      <c r="J54" s="52">
        <v>5</v>
      </c>
      <c r="K54" s="54">
        <v>3265.1999999999998</v>
      </c>
      <c r="L54" s="38">
        <v>2939.3000000000002</v>
      </c>
      <c r="M54" s="60"/>
      <c r="N54" s="56"/>
      <c r="O54" s="57">
        <v>161</v>
      </c>
    </row>
    <row r="55" s="58" customFormat="1" ht="33" customHeight="1">
      <c r="A55" s="24">
        <v>16</v>
      </c>
      <c r="B55" s="59" t="s">
        <v>74</v>
      </c>
      <c r="C55" s="52">
        <v>1985</v>
      </c>
      <c r="D55" s="42">
        <v>2021</v>
      </c>
      <c r="E55" s="33" t="s">
        <v>28</v>
      </c>
      <c r="F55" s="53" t="s">
        <v>29</v>
      </c>
      <c r="G55" s="35" t="s">
        <v>30</v>
      </c>
      <c r="H55" s="52" t="s">
        <v>31</v>
      </c>
      <c r="I55" s="52">
        <v>5</v>
      </c>
      <c r="J55" s="52">
        <v>5</v>
      </c>
      <c r="K55" s="54">
        <v>3815.4000000000001</v>
      </c>
      <c r="L55" s="38">
        <v>3408.5</v>
      </c>
      <c r="M55" s="60"/>
      <c r="N55" s="56"/>
      <c r="O55" s="57">
        <v>187</v>
      </c>
    </row>
    <row r="56" s="58" customFormat="1" ht="33" customHeight="1">
      <c r="A56" s="24">
        <v>17</v>
      </c>
      <c r="B56" s="59" t="s">
        <v>75</v>
      </c>
      <c r="C56" s="52">
        <v>1985</v>
      </c>
      <c r="D56" s="42">
        <v>2022</v>
      </c>
      <c r="E56" s="33" t="s">
        <v>28</v>
      </c>
      <c r="F56" s="53" t="s">
        <v>29</v>
      </c>
      <c r="G56" s="35" t="s">
        <v>30</v>
      </c>
      <c r="H56" s="52" t="s">
        <v>31</v>
      </c>
      <c r="I56" s="52">
        <v>5</v>
      </c>
      <c r="J56" s="52">
        <v>5</v>
      </c>
      <c r="K56" s="54">
        <v>3822.3000000000002</v>
      </c>
      <c r="L56" s="38">
        <v>3408.3000000000002</v>
      </c>
      <c r="M56" s="60"/>
      <c r="N56" s="56"/>
      <c r="O56" s="57">
        <v>169</v>
      </c>
    </row>
    <row r="57" s="58" customFormat="1" ht="33" customHeight="1">
      <c r="A57" s="24">
        <v>18</v>
      </c>
      <c r="B57" s="59" t="s">
        <v>54</v>
      </c>
      <c r="C57" s="52">
        <v>1964</v>
      </c>
      <c r="D57" s="42">
        <v>2023</v>
      </c>
      <c r="E57" s="33" t="s">
        <v>28</v>
      </c>
      <c r="F57" s="53" t="s">
        <v>29</v>
      </c>
      <c r="G57" s="35" t="s">
        <v>35</v>
      </c>
      <c r="H57" s="52" t="s">
        <v>40</v>
      </c>
      <c r="I57" s="52">
        <v>5</v>
      </c>
      <c r="J57" s="52">
        <v>2</v>
      </c>
      <c r="K57" s="54">
        <v>1637.2</v>
      </c>
      <c r="L57" s="38">
        <v>1518.7</v>
      </c>
      <c r="M57" s="60"/>
      <c r="N57" s="56"/>
      <c r="O57" s="57">
        <v>84</v>
      </c>
    </row>
    <row r="58" s="58" customFormat="1" ht="33" customHeight="1">
      <c r="A58" s="24">
        <v>19</v>
      </c>
      <c r="B58" s="59" t="s">
        <v>55</v>
      </c>
      <c r="C58" s="52">
        <v>1964</v>
      </c>
      <c r="D58" s="42">
        <v>2023</v>
      </c>
      <c r="E58" s="33" t="s">
        <v>28</v>
      </c>
      <c r="F58" s="53" t="s">
        <v>29</v>
      </c>
      <c r="G58" s="35" t="s">
        <v>35</v>
      </c>
      <c r="H58" s="52" t="s">
        <v>40</v>
      </c>
      <c r="I58" s="52">
        <v>5</v>
      </c>
      <c r="J58" s="52">
        <v>3</v>
      </c>
      <c r="K58" s="54">
        <v>2245.4000000000001</v>
      </c>
      <c r="L58" s="38">
        <v>2063.0999999999999</v>
      </c>
      <c r="M58" s="60"/>
      <c r="N58" s="56"/>
      <c r="O58" s="57">
        <v>87</v>
      </c>
    </row>
    <row r="59" s="58" customFormat="1" ht="33" customHeight="1">
      <c r="A59" s="24">
        <v>20</v>
      </c>
      <c r="B59" s="59" t="s">
        <v>76</v>
      </c>
      <c r="C59" s="52">
        <v>1968</v>
      </c>
      <c r="D59" s="33" t="s">
        <v>28</v>
      </c>
      <c r="E59" s="33" t="s">
        <v>28</v>
      </c>
      <c r="F59" s="53" t="s">
        <v>29</v>
      </c>
      <c r="G59" s="35" t="s">
        <v>30</v>
      </c>
      <c r="H59" s="52" t="s">
        <v>40</v>
      </c>
      <c r="I59" s="52">
        <v>5</v>
      </c>
      <c r="J59" s="52">
        <v>2</v>
      </c>
      <c r="K59" s="54">
        <v>1945</v>
      </c>
      <c r="L59" s="38">
        <v>1801.8</v>
      </c>
      <c r="M59" s="60"/>
      <c r="N59" s="56"/>
      <c r="O59" s="57">
        <v>88</v>
      </c>
    </row>
    <row r="60" s="58" customFormat="1" ht="33" customHeight="1">
      <c r="A60" s="24">
        <v>21</v>
      </c>
      <c r="B60" s="59" t="s">
        <v>56</v>
      </c>
      <c r="C60" s="52">
        <v>1964</v>
      </c>
      <c r="D60" s="42">
        <v>2023</v>
      </c>
      <c r="E60" s="33" t="s">
        <v>28</v>
      </c>
      <c r="F60" s="53" t="s">
        <v>29</v>
      </c>
      <c r="G60" s="35" t="s">
        <v>35</v>
      </c>
      <c r="H60" s="52" t="s">
        <v>40</v>
      </c>
      <c r="I60" s="52">
        <v>3</v>
      </c>
      <c r="J60" s="52">
        <v>3</v>
      </c>
      <c r="K60" s="54">
        <v>1490.3</v>
      </c>
      <c r="L60" s="38">
        <v>1381</v>
      </c>
      <c r="M60" s="60"/>
      <c r="N60" s="56"/>
      <c r="O60" s="57">
        <v>81</v>
      </c>
    </row>
    <row r="61" s="58" customFormat="1" ht="33" customHeight="1">
      <c r="A61" s="24">
        <v>22</v>
      </c>
      <c r="B61" s="59" t="s">
        <v>77</v>
      </c>
      <c r="C61" s="52">
        <v>1968</v>
      </c>
      <c r="D61" s="42">
        <v>2020</v>
      </c>
      <c r="E61" s="33" t="s">
        <v>28</v>
      </c>
      <c r="F61" s="53" t="s">
        <v>29</v>
      </c>
      <c r="G61" s="35" t="s">
        <v>30</v>
      </c>
      <c r="H61" s="52" t="s">
        <v>40</v>
      </c>
      <c r="I61" s="52">
        <v>5</v>
      </c>
      <c r="J61" s="52">
        <v>2</v>
      </c>
      <c r="K61" s="54">
        <v>2115.1999999999998</v>
      </c>
      <c r="L61" s="38">
        <v>1965</v>
      </c>
      <c r="M61" s="60"/>
      <c r="N61" s="56"/>
      <c r="O61" s="57">
        <v>118</v>
      </c>
    </row>
    <row r="62" s="58" customFormat="1" ht="33" customHeight="1">
      <c r="A62" s="24">
        <v>23</v>
      </c>
      <c r="B62" s="59" t="s">
        <v>78</v>
      </c>
      <c r="C62" s="52">
        <v>1969</v>
      </c>
      <c r="D62" s="42">
        <v>2021</v>
      </c>
      <c r="E62" s="33" t="s">
        <v>28</v>
      </c>
      <c r="F62" s="53" t="s">
        <v>29</v>
      </c>
      <c r="G62" s="35" t="s">
        <v>30</v>
      </c>
      <c r="H62" s="52" t="s">
        <v>40</v>
      </c>
      <c r="I62" s="52">
        <v>5</v>
      </c>
      <c r="J62" s="52">
        <v>2</v>
      </c>
      <c r="K62" s="54">
        <v>2036.9000000000001</v>
      </c>
      <c r="L62" s="38">
        <v>1880</v>
      </c>
      <c r="M62" s="60"/>
      <c r="N62" s="56"/>
      <c r="O62" s="57">
        <v>111</v>
      </c>
    </row>
    <row r="63" s="58" customFormat="1" ht="33" customHeight="1">
      <c r="A63" s="24">
        <v>24</v>
      </c>
      <c r="B63" s="59" t="s">
        <v>79</v>
      </c>
      <c r="C63" s="52">
        <v>1968</v>
      </c>
      <c r="D63" s="42">
        <v>2021</v>
      </c>
      <c r="E63" s="33" t="s">
        <v>28</v>
      </c>
      <c r="F63" s="53" t="s">
        <v>29</v>
      </c>
      <c r="G63" s="35" t="s">
        <v>30</v>
      </c>
      <c r="H63" s="52" t="s">
        <v>40</v>
      </c>
      <c r="I63" s="52">
        <v>5</v>
      </c>
      <c r="J63" s="52">
        <v>2</v>
      </c>
      <c r="K63" s="54">
        <v>1890.5</v>
      </c>
      <c r="L63" s="38">
        <v>1742.5</v>
      </c>
      <c r="M63" s="60"/>
      <c r="N63" s="56"/>
      <c r="O63" s="57">
        <v>82</v>
      </c>
    </row>
    <row r="64" s="58" customFormat="1" ht="33" customHeight="1">
      <c r="A64" s="24">
        <v>25</v>
      </c>
      <c r="B64" s="59" t="s">
        <v>80</v>
      </c>
      <c r="C64" s="52">
        <v>1964</v>
      </c>
      <c r="D64" s="33" t="s">
        <v>28</v>
      </c>
      <c r="E64" s="33" t="s">
        <v>28</v>
      </c>
      <c r="F64" s="53" t="s">
        <v>29</v>
      </c>
      <c r="G64" s="35" t="s">
        <v>35</v>
      </c>
      <c r="H64" s="52" t="s">
        <v>40</v>
      </c>
      <c r="I64" s="52">
        <v>5</v>
      </c>
      <c r="J64" s="52">
        <v>4</v>
      </c>
      <c r="K64" s="54">
        <v>2818.3000000000002</v>
      </c>
      <c r="L64" s="38">
        <v>2552.0999999999999</v>
      </c>
      <c r="M64" s="60"/>
      <c r="N64" s="56"/>
      <c r="O64" s="57">
        <v>145</v>
      </c>
    </row>
    <row r="65" s="58" customFormat="1" ht="33" customHeight="1">
      <c r="A65" s="24">
        <v>26</v>
      </c>
      <c r="B65" s="59" t="s">
        <v>81</v>
      </c>
      <c r="C65" s="52">
        <v>1968</v>
      </c>
      <c r="D65" s="33" t="s">
        <v>28</v>
      </c>
      <c r="E65" s="33" t="s">
        <v>28</v>
      </c>
      <c r="F65" s="53" t="s">
        <v>29</v>
      </c>
      <c r="G65" s="35" t="s">
        <v>30</v>
      </c>
      <c r="H65" s="52" t="s">
        <v>40</v>
      </c>
      <c r="I65" s="52">
        <v>5</v>
      </c>
      <c r="J65" s="52">
        <v>4</v>
      </c>
      <c r="K65" s="54">
        <v>2827.4000000000001</v>
      </c>
      <c r="L65" s="38">
        <v>2552.0999999999999</v>
      </c>
      <c r="M65" s="60"/>
      <c r="N65" s="56"/>
      <c r="O65" s="57">
        <v>109</v>
      </c>
    </row>
    <row r="66" s="58" customFormat="1" ht="33" customHeight="1">
      <c r="A66" s="24">
        <v>27</v>
      </c>
      <c r="B66" s="59" t="s">
        <v>82</v>
      </c>
      <c r="C66" s="52">
        <v>1964</v>
      </c>
      <c r="D66" s="42">
        <v>2020</v>
      </c>
      <c r="E66" s="33" t="s">
        <v>28</v>
      </c>
      <c r="F66" s="53" t="s">
        <v>29</v>
      </c>
      <c r="G66" s="35" t="s">
        <v>35</v>
      </c>
      <c r="H66" s="52" t="s">
        <v>40</v>
      </c>
      <c r="I66" s="52">
        <v>5</v>
      </c>
      <c r="J66" s="52">
        <v>5</v>
      </c>
      <c r="K66" s="54">
        <v>3961.4000000000001</v>
      </c>
      <c r="L66" s="38">
        <v>3416.3000000000002</v>
      </c>
      <c r="M66" s="60"/>
      <c r="N66" s="56"/>
      <c r="O66" s="57">
        <v>147</v>
      </c>
    </row>
    <row r="67" s="58" customFormat="1" ht="33" customHeight="1">
      <c r="A67" s="24">
        <v>28</v>
      </c>
      <c r="B67" s="59" t="s">
        <v>53</v>
      </c>
      <c r="C67" s="52">
        <v>1968</v>
      </c>
      <c r="D67" s="42">
        <v>2023</v>
      </c>
      <c r="E67" s="33" t="s">
        <v>28</v>
      </c>
      <c r="F67" s="53" t="s">
        <v>29</v>
      </c>
      <c r="G67" s="35" t="s">
        <v>30</v>
      </c>
      <c r="H67" s="52" t="s">
        <v>40</v>
      </c>
      <c r="I67" s="52">
        <v>5</v>
      </c>
      <c r="J67" s="52">
        <v>5</v>
      </c>
      <c r="K67" s="54">
        <v>3800.1999999999998</v>
      </c>
      <c r="L67" s="38">
        <v>3300.4000000000001</v>
      </c>
      <c r="M67" s="60"/>
      <c r="N67" s="56"/>
      <c r="O67" s="57">
        <v>166</v>
      </c>
    </row>
    <row r="68" s="58" customFormat="1" ht="33" customHeight="1">
      <c r="A68" s="24">
        <v>29</v>
      </c>
      <c r="B68" s="59" t="s">
        <v>83</v>
      </c>
      <c r="C68" s="52">
        <v>1969</v>
      </c>
      <c r="D68" s="33" t="s">
        <v>28</v>
      </c>
      <c r="E68" s="33" t="s">
        <v>28</v>
      </c>
      <c r="F68" s="53" t="s">
        <v>29</v>
      </c>
      <c r="G68" s="35" t="s">
        <v>30</v>
      </c>
      <c r="H68" s="52" t="s">
        <v>40</v>
      </c>
      <c r="I68" s="52">
        <v>5</v>
      </c>
      <c r="J68" s="52">
        <v>5</v>
      </c>
      <c r="K68" s="54">
        <v>3910.5999999999999</v>
      </c>
      <c r="L68" s="38">
        <v>3410.4000000000001</v>
      </c>
      <c r="M68" s="60"/>
      <c r="N68" s="56"/>
      <c r="O68" s="57">
        <v>163</v>
      </c>
    </row>
    <row r="69" s="58" customFormat="1" ht="33" customHeight="1">
      <c r="A69" s="24">
        <v>30</v>
      </c>
      <c r="B69" s="59" t="s">
        <v>84</v>
      </c>
      <c r="C69" s="52">
        <v>1969</v>
      </c>
      <c r="D69" s="33" t="s">
        <v>28</v>
      </c>
      <c r="E69" s="33" t="s">
        <v>28</v>
      </c>
      <c r="F69" s="53" t="s">
        <v>29</v>
      </c>
      <c r="G69" s="35" t="s">
        <v>30</v>
      </c>
      <c r="H69" s="52" t="s">
        <v>40</v>
      </c>
      <c r="I69" s="52">
        <v>5</v>
      </c>
      <c r="J69" s="52">
        <v>5</v>
      </c>
      <c r="K69" s="54">
        <v>3712.5</v>
      </c>
      <c r="L69" s="38">
        <v>3211.5</v>
      </c>
      <c r="M69" s="60"/>
      <c r="N69" s="56"/>
      <c r="O69" s="57">
        <v>183</v>
      </c>
    </row>
    <row r="70" s="58" customFormat="1" ht="33" customHeight="1">
      <c r="A70" s="24">
        <v>31</v>
      </c>
      <c r="B70" s="59" t="s">
        <v>85</v>
      </c>
      <c r="C70" s="52">
        <v>1969</v>
      </c>
      <c r="D70" s="42">
        <v>2020</v>
      </c>
      <c r="E70" s="33" t="s">
        <v>28</v>
      </c>
      <c r="F70" s="53" t="s">
        <v>29</v>
      </c>
      <c r="G70" s="35" t="s">
        <v>30</v>
      </c>
      <c r="H70" s="52" t="s">
        <v>40</v>
      </c>
      <c r="I70" s="52">
        <v>5</v>
      </c>
      <c r="J70" s="52">
        <v>3</v>
      </c>
      <c r="K70" s="54">
        <v>3728.1999999999998</v>
      </c>
      <c r="L70" s="38">
        <v>3505.5</v>
      </c>
      <c r="M70" s="60"/>
      <c r="N70" s="56"/>
      <c r="O70" s="57">
        <v>141</v>
      </c>
    </row>
    <row r="71" s="58" customFormat="1" ht="33" customHeight="1">
      <c r="A71" s="24">
        <v>32</v>
      </c>
      <c r="B71" s="59" t="s">
        <v>86</v>
      </c>
      <c r="C71" s="52">
        <v>1964</v>
      </c>
      <c r="D71" s="42">
        <v>2023</v>
      </c>
      <c r="E71" s="33" t="s">
        <v>28</v>
      </c>
      <c r="F71" s="53" t="s">
        <v>29</v>
      </c>
      <c r="G71" s="35" t="s">
        <v>35</v>
      </c>
      <c r="H71" s="52" t="s">
        <v>40</v>
      </c>
      <c r="I71" s="52">
        <v>2</v>
      </c>
      <c r="J71" s="52">
        <v>2</v>
      </c>
      <c r="K71" s="54">
        <v>706.89999999999998</v>
      </c>
      <c r="L71" s="38">
        <v>660</v>
      </c>
      <c r="M71" s="60"/>
      <c r="N71" s="56"/>
      <c r="O71" s="57">
        <v>30</v>
      </c>
    </row>
    <row r="72" s="58" customFormat="1" ht="33" customHeight="1">
      <c r="A72" s="24">
        <v>33</v>
      </c>
      <c r="B72" s="59" t="s">
        <v>87</v>
      </c>
      <c r="C72" s="52">
        <v>1964</v>
      </c>
      <c r="D72" s="42">
        <v>2023</v>
      </c>
      <c r="E72" s="33" t="s">
        <v>28</v>
      </c>
      <c r="F72" s="53" t="s">
        <v>29</v>
      </c>
      <c r="G72" s="35" t="s">
        <v>35</v>
      </c>
      <c r="H72" s="52" t="s">
        <v>40</v>
      </c>
      <c r="I72" s="52">
        <v>2</v>
      </c>
      <c r="J72" s="52">
        <v>2</v>
      </c>
      <c r="K72" s="54">
        <v>704.79999999999995</v>
      </c>
      <c r="L72" s="38">
        <v>658</v>
      </c>
      <c r="M72" s="60"/>
      <c r="N72" s="56"/>
      <c r="O72" s="57">
        <v>33</v>
      </c>
    </row>
    <row r="73" s="58" customFormat="1" ht="33" customHeight="1">
      <c r="A73" s="24">
        <v>34</v>
      </c>
      <c r="B73" s="59" t="s">
        <v>88</v>
      </c>
      <c r="C73" s="52">
        <v>1963</v>
      </c>
      <c r="D73" s="42">
        <v>2023</v>
      </c>
      <c r="E73" s="33" t="s">
        <v>28</v>
      </c>
      <c r="F73" s="53" t="s">
        <v>29</v>
      </c>
      <c r="G73" s="35" t="s">
        <v>35</v>
      </c>
      <c r="H73" s="52" t="s">
        <v>40</v>
      </c>
      <c r="I73" s="52">
        <v>2</v>
      </c>
      <c r="J73" s="52">
        <v>2</v>
      </c>
      <c r="K73" s="54">
        <v>708.5</v>
      </c>
      <c r="L73" s="38">
        <v>661</v>
      </c>
      <c r="M73" s="60"/>
      <c r="N73" s="56"/>
      <c r="O73" s="57">
        <v>33</v>
      </c>
    </row>
    <row r="74" s="58" customFormat="1" ht="33" customHeight="1">
      <c r="A74" s="24">
        <v>35</v>
      </c>
      <c r="B74" s="59" t="s">
        <v>39</v>
      </c>
      <c r="C74" s="52">
        <v>1972</v>
      </c>
      <c r="D74" s="42">
        <v>2023</v>
      </c>
      <c r="E74" s="33" t="s">
        <v>28</v>
      </c>
      <c r="F74" s="53" t="s">
        <v>29</v>
      </c>
      <c r="G74" s="35" t="s">
        <v>30</v>
      </c>
      <c r="H74" s="52" t="s">
        <v>40</v>
      </c>
      <c r="I74" s="52">
        <v>2</v>
      </c>
      <c r="J74" s="52">
        <v>2</v>
      </c>
      <c r="K74" s="54">
        <v>1036.4000000000001</v>
      </c>
      <c r="L74" s="38">
        <v>979.20000000000005</v>
      </c>
      <c r="M74" s="60"/>
      <c r="N74" s="56"/>
      <c r="O74" s="57">
        <v>20</v>
      </c>
    </row>
    <row r="75" s="58" customFormat="1" ht="33" customHeight="1">
      <c r="A75" s="24">
        <v>36</v>
      </c>
      <c r="B75" s="59" t="s">
        <v>89</v>
      </c>
      <c r="C75" s="52">
        <v>1969</v>
      </c>
      <c r="D75" s="42">
        <v>2023</v>
      </c>
      <c r="E75" s="33" t="s">
        <v>28</v>
      </c>
      <c r="F75" s="53" t="s">
        <v>29</v>
      </c>
      <c r="G75" s="35" t="s">
        <v>30</v>
      </c>
      <c r="H75" s="52" t="s">
        <v>40</v>
      </c>
      <c r="I75" s="52">
        <v>2</v>
      </c>
      <c r="J75" s="52">
        <v>2</v>
      </c>
      <c r="K75" s="54">
        <v>827.20000000000005</v>
      </c>
      <c r="L75" s="38">
        <v>762.5</v>
      </c>
      <c r="M75" s="60"/>
      <c r="N75" s="56"/>
      <c r="O75" s="57">
        <v>22</v>
      </c>
    </row>
    <row r="76" s="58" customFormat="1" ht="33" customHeight="1">
      <c r="A76" s="24">
        <v>37</v>
      </c>
      <c r="B76" s="59" t="s">
        <v>90</v>
      </c>
      <c r="C76" s="52">
        <v>1969</v>
      </c>
      <c r="D76" s="42">
        <v>2023</v>
      </c>
      <c r="E76" s="33" t="s">
        <v>28</v>
      </c>
      <c r="F76" s="53" t="s">
        <v>29</v>
      </c>
      <c r="G76" s="35" t="s">
        <v>30</v>
      </c>
      <c r="H76" s="52" t="s">
        <v>40</v>
      </c>
      <c r="I76" s="52">
        <v>2</v>
      </c>
      <c r="J76" s="52">
        <v>2</v>
      </c>
      <c r="K76" s="54">
        <v>902.20000000000005</v>
      </c>
      <c r="L76" s="38">
        <v>854.89999999999998</v>
      </c>
      <c r="M76" s="60"/>
      <c r="N76" s="56"/>
      <c r="O76" s="57">
        <v>35</v>
      </c>
    </row>
    <row r="77" s="58" customFormat="1" ht="33" customHeight="1">
      <c r="A77" s="24">
        <v>38</v>
      </c>
      <c r="B77" s="59" t="s">
        <v>91</v>
      </c>
      <c r="C77" s="52">
        <v>1966</v>
      </c>
      <c r="D77" s="42">
        <v>2023</v>
      </c>
      <c r="E77" s="33" t="s">
        <v>28</v>
      </c>
      <c r="F77" s="53" t="s">
        <v>29</v>
      </c>
      <c r="G77" s="35" t="s">
        <v>30</v>
      </c>
      <c r="H77" s="52" t="s">
        <v>40</v>
      </c>
      <c r="I77" s="52">
        <v>2</v>
      </c>
      <c r="J77" s="52">
        <v>2</v>
      </c>
      <c r="K77" s="54">
        <v>716.60000000000002</v>
      </c>
      <c r="L77" s="38">
        <v>661</v>
      </c>
      <c r="M77" s="60"/>
      <c r="N77" s="56"/>
      <c r="O77" s="57">
        <v>12</v>
      </c>
    </row>
    <row r="78" s="58" customFormat="1" ht="33" customHeight="1">
      <c r="A78" s="24">
        <v>39</v>
      </c>
      <c r="B78" s="59" t="s">
        <v>41</v>
      </c>
      <c r="C78" s="52">
        <v>1972</v>
      </c>
      <c r="D78" s="42">
        <v>2023</v>
      </c>
      <c r="E78" s="33" t="s">
        <v>28</v>
      </c>
      <c r="F78" s="53" t="s">
        <v>29</v>
      </c>
      <c r="G78" s="35" t="s">
        <v>30</v>
      </c>
      <c r="H78" s="52" t="s">
        <v>40</v>
      </c>
      <c r="I78" s="52">
        <v>2</v>
      </c>
      <c r="J78" s="52">
        <v>2</v>
      </c>
      <c r="K78" s="54">
        <v>913.10000000000002</v>
      </c>
      <c r="L78" s="38">
        <v>838.89999999999998</v>
      </c>
      <c r="M78" s="60"/>
      <c r="N78" s="56"/>
      <c r="O78" s="57">
        <v>26</v>
      </c>
    </row>
    <row r="79" s="58" customFormat="1" ht="33" customHeight="1">
      <c r="A79" s="24">
        <v>40</v>
      </c>
      <c r="B79" s="59" t="s">
        <v>43</v>
      </c>
      <c r="C79" s="52">
        <v>1979</v>
      </c>
      <c r="D79" s="42">
        <v>2023</v>
      </c>
      <c r="E79" s="33" t="s">
        <v>28</v>
      </c>
      <c r="F79" s="53" t="s">
        <v>29</v>
      </c>
      <c r="G79" s="35" t="s">
        <v>30</v>
      </c>
      <c r="H79" s="52" t="s">
        <v>31</v>
      </c>
      <c r="I79" s="52">
        <v>5</v>
      </c>
      <c r="J79" s="52">
        <v>3</v>
      </c>
      <c r="K79" s="54">
        <v>2391.9000000000001</v>
      </c>
      <c r="L79" s="38">
        <v>2086.3000000000002</v>
      </c>
      <c r="M79" s="60"/>
      <c r="N79" s="56"/>
      <c r="O79" s="57">
        <v>104</v>
      </c>
    </row>
    <row r="80" s="58" customFormat="1" ht="33" customHeight="1">
      <c r="A80" s="24">
        <v>41</v>
      </c>
      <c r="B80" s="59" t="s">
        <v>44</v>
      </c>
      <c r="C80" s="52">
        <v>1980</v>
      </c>
      <c r="D80" s="42">
        <v>2023</v>
      </c>
      <c r="E80" s="33" t="s">
        <v>28</v>
      </c>
      <c r="F80" s="53" t="s">
        <v>29</v>
      </c>
      <c r="G80" s="35" t="s">
        <v>30</v>
      </c>
      <c r="H80" s="52" t="s">
        <v>31</v>
      </c>
      <c r="I80" s="52">
        <v>5</v>
      </c>
      <c r="J80" s="52">
        <v>5</v>
      </c>
      <c r="K80" s="54">
        <v>4047.9000000000001</v>
      </c>
      <c r="L80" s="38">
        <v>3548.4000000000001</v>
      </c>
      <c r="M80" s="60"/>
      <c r="N80" s="56"/>
      <c r="O80" s="57">
        <v>204</v>
      </c>
    </row>
    <row r="81" s="58" customFormat="1" ht="33" customHeight="1">
      <c r="A81" s="24">
        <v>42</v>
      </c>
      <c r="B81" s="59" t="s">
        <v>45</v>
      </c>
      <c r="C81" s="52">
        <v>1983</v>
      </c>
      <c r="D81" s="42">
        <v>2023</v>
      </c>
      <c r="E81" s="33" t="s">
        <v>28</v>
      </c>
      <c r="F81" s="53" t="s">
        <v>29</v>
      </c>
      <c r="G81" s="35" t="s">
        <v>30</v>
      </c>
      <c r="H81" s="52" t="s">
        <v>31</v>
      </c>
      <c r="I81" s="52">
        <v>5</v>
      </c>
      <c r="J81" s="52">
        <v>5</v>
      </c>
      <c r="K81" s="54">
        <v>4001.5</v>
      </c>
      <c r="L81" s="38">
        <v>3504.1999999999998</v>
      </c>
      <c r="M81" s="60"/>
      <c r="N81" s="56"/>
      <c r="O81" s="57">
        <v>129</v>
      </c>
    </row>
    <row r="82" s="58" customFormat="1" ht="33" customHeight="1">
      <c r="A82" s="24">
        <v>43</v>
      </c>
      <c r="B82" s="59" t="s">
        <v>46</v>
      </c>
      <c r="C82" s="52">
        <v>1960</v>
      </c>
      <c r="D82" s="42">
        <v>2023</v>
      </c>
      <c r="E82" s="33" t="s">
        <v>28</v>
      </c>
      <c r="F82" s="53" t="s">
        <v>29</v>
      </c>
      <c r="G82" s="35" t="s">
        <v>30</v>
      </c>
      <c r="H82" s="52" t="s">
        <v>40</v>
      </c>
      <c r="I82" s="52">
        <v>5</v>
      </c>
      <c r="J82" s="52">
        <v>2</v>
      </c>
      <c r="K82" s="54">
        <v>2034.4000000000001</v>
      </c>
      <c r="L82" s="38">
        <v>1858.8</v>
      </c>
      <c r="M82" s="60"/>
      <c r="N82" s="56"/>
      <c r="O82" s="57">
        <v>65</v>
      </c>
    </row>
    <row r="83" s="58" customFormat="1" ht="33" customHeight="1">
      <c r="A83" s="24">
        <v>44</v>
      </c>
      <c r="B83" s="59" t="s">
        <v>92</v>
      </c>
      <c r="C83" s="52">
        <v>1966</v>
      </c>
      <c r="D83" s="33" t="s">
        <v>28</v>
      </c>
      <c r="E83" s="33" t="s">
        <v>28</v>
      </c>
      <c r="F83" s="53" t="s">
        <v>29</v>
      </c>
      <c r="G83" s="35" t="s">
        <v>30</v>
      </c>
      <c r="H83" s="52" t="s">
        <v>40</v>
      </c>
      <c r="I83" s="52">
        <v>5</v>
      </c>
      <c r="J83" s="52">
        <v>2</v>
      </c>
      <c r="K83" s="54">
        <v>2084.1999999999998</v>
      </c>
      <c r="L83" s="38">
        <v>1934.3</v>
      </c>
      <c r="M83" s="60"/>
      <c r="N83" s="56"/>
      <c r="O83" s="57">
        <v>78</v>
      </c>
    </row>
    <row r="84" s="58" customFormat="1" ht="33" customHeight="1">
      <c r="A84" s="24">
        <v>45</v>
      </c>
      <c r="B84" s="59" t="s">
        <v>47</v>
      </c>
      <c r="C84" s="52">
        <v>1966</v>
      </c>
      <c r="D84" s="42">
        <v>2023</v>
      </c>
      <c r="E84" s="33" t="s">
        <v>28</v>
      </c>
      <c r="F84" s="53" t="s">
        <v>29</v>
      </c>
      <c r="G84" s="35" t="s">
        <v>30</v>
      </c>
      <c r="H84" s="52" t="s">
        <v>40</v>
      </c>
      <c r="I84" s="52">
        <v>5</v>
      </c>
      <c r="J84" s="52">
        <v>2</v>
      </c>
      <c r="K84" s="54">
        <v>1985.9000000000001</v>
      </c>
      <c r="L84" s="38">
        <v>1840.8</v>
      </c>
      <c r="M84" s="60"/>
      <c r="N84" s="56"/>
      <c r="O84" s="57">
        <v>110</v>
      </c>
    </row>
    <row r="85" s="58" customFormat="1" ht="33" customHeight="1">
      <c r="A85" s="24">
        <v>46</v>
      </c>
      <c r="B85" s="59" t="s">
        <v>93</v>
      </c>
      <c r="C85" s="52">
        <v>1976</v>
      </c>
      <c r="D85" s="33" t="s">
        <v>28</v>
      </c>
      <c r="E85" s="33" t="s">
        <v>28</v>
      </c>
      <c r="F85" s="53" t="s">
        <v>29</v>
      </c>
      <c r="G85" s="35" t="s">
        <v>30</v>
      </c>
      <c r="H85" s="52" t="s">
        <v>31</v>
      </c>
      <c r="I85" s="52">
        <v>5</v>
      </c>
      <c r="J85" s="52">
        <v>3</v>
      </c>
      <c r="K85" s="54">
        <v>2411.8000000000002</v>
      </c>
      <c r="L85" s="38">
        <v>2107.1999999999998</v>
      </c>
      <c r="M85" s="60"/>
      <c r="N85" s="56"/>
      <c r="O85" s="57">
        <v>198</v>
      </c>
    </row>
    <row r="86" s="58" customFormat="1" ht="33" customHeight="1">
      <c r="A86" s="24">
        <v>47</v>
      </c>
      <c r="B86" s="59" t="s">
        <v>94</v>
      </c>
      <c r="C86" s="52">
        <v>1978</v>
      </c>
      <c r="D86" s="33" t="s">
        <v>28</v>
      </c>
      <c r="E86" s="33" t="s">
        <v>28</v>
      </c>
      <c r="F86" s="53" t="s">
        <v>29</v>
      </c>
      <c r="G86" s="35" t="s">
        <v>30</v>
      </c>
      <c r="H86" s="52" t="s">
        <v>31</v>
      </c>
      <c r="I86" s="52">
        <v>5</v>
      </c>
      <c r="J86" s="52">
        <v>3</v>
      </c>
      <c r="K86" s="54">
        <v>2425.6999999999998</v>
      </c>
      <c r="L86" s="38">
        <v>2119.3000000000002</v>
      </c>
      <c r="M86" s="60"/>
      <c r="N86" s="56"/>
      <c r="O86" s="57">
        <v>96</v>
      </c>
    </row>
    <row r="87" s="58" customFormat="1" ht="33" customHeight="1">
      <c r="A87" s="24">
        <v>48</v>
      </c>
      <c r="B87" s="59" t="s">
        <v>95</v>
      </c>
      <c r="C87" s="52">
        <v>1979</v>
      </c>
      <c r="D87" s="33" t="s">
        <v>28</v>
      </c>
      <c r="E87" s="33" t="s">
        <v>28</v>
      </c>
      <c r="F87" s="53" t="s">
        <v>29</v>
      </c>
      <c r="G87" s="35" t="s">
        <v>30</v>
      </c>
      <c r="H87" s="52" t="s">
        <v>31</v>
      </c>
      <c r="I87" s="52">
        <v>5</v>
      </c>
      <c r="J87" s="52">
        <v>5</v>
      </c>
      <c r="K87" s="54">
        <v>3898.5</v>
      </c>
      <c r="L87" s="38">
        <v>3400.1999999999998</v>
      </c>
      <c r="M87" s="60"/>
      <c r="N87" s="56"/>
      <c r="O87" s="57">
        <v>163</v>
      </c>
    </row>
    <row r="88" s="58" customFormat="1" ht="33" customHeight="1">
      <c r="A88" s="24">
        <v>49</v>
      </c>
      <c r="B88" s="59" t="s">
        <v>96</v>
      </c>
      <c r="C88" s="52">
        <v>1967</v>
      </c>
      <c r="D88" s="42">
        <v>2022</v>
      </c>
      <c r="E88" s="33" t="s">
        <v>28</v>
      </c>
      <c r="F88" s="53" t="s">
        <v>29</v>
      </c>
      <c r="G88" s="35" t="s">
        <v>30</v>
      </c>
      <c r="H88" s="52" t="s">
        <v>31</v>
      </c>
      <c r="I88" s="52">
        <v>5</v>
      </c>
      <c r="J88" s="52">
        <v>5</v>
      </c>
      <c r="K88" s="54">
        <v>3557.1999999999998</v>
      </c>
      <c r="L88" s="38">
        <v>3200.0999999999999</v>
      </c>
      <c r="M88" s="60"/>
      <c r="N88" s="56"/>
      <c r="O88" s="57">
        <v>109</v>
      </c>
    </row>
    <row r="89" s="58" customFormat="1" ht="33" customHeight="1">
      <c r="A89" s="24">
        <v>50</v>
      </c>
      <c r="B89" s="59" t="s">
        <v>97</v>
      </c>
      <c r="C89" s="52">
        <v>1981</v>
      </c>
      <c r="D89" s="42">
        <v>2022</v>
      </c>
      <c r="E89" s="33" t="s">
        <v>28</v>
      </c>
      <c r="F89" s="53" t="s">
        <v>29</v>
      </c>
      <c r="G89" s="35" t="s">
        <v>30</v>
      </c>
      <c r="H89" s="52" t="s">
        <v>31</v>
      </c>
      <c r="I89" s="52">
        <v>5</v>
      </c>
      <c r="J89" s="52">
        <v>5</v>
      </c>
      <c r="K89" s="54">
        <v>4035.9000000000001</v>
      </c>
      <c r="L89" s="38">
        <v>3539.5999999999999</v>
      </c>
      <c r="M89" s="60"/>
      <c r="N89" s="56"/>
      <c r="O89" s="57">
        <v>180</v>
      </c>
    </row>
    <row r="90" s="58" customFormat="1" ht="33" customHeight="1">
      <c r="A90" s="24">
        <v>51</v>
      </c>
      <c r="B90" s="59" t="s">
        <v>48</v>
      </c>
      <c r="C90" s="52">
        <v>1982</v>
      </c>
      <c r="D90" s="42">
        <v>2023</v>
      </c>
      <c r="E90" s="33" t="s">
        <v>28</v>
      </c>
      <c r="F90" s="53" t="s">
        <v>29</v>
      </c>
      <c r="G90" s="35" t="s">
        <v>30</v>
      </c>
      <c r="H90" s="52" t="s">
        <v>40</v>
      </c>
      <c r="I90" s="52">
        <v>5</v>
      </c>
      <c r="J90" s="52">
        <v>4</v>
      </c>
      <c r="K90" s="54">
        <v>3773.5999999999999</v>
      </c>
      <c r="L90" s="38">
        <v>3477.9000000000001</v>
      </c>
      <c r="M90" s="60"/>
      <c r="N90" s="56"/>
      <c r="O90" s="57">
        <v>140</v>
      </c>
    </row>
    <row r="91" s="58" customFormat="1" ht="33" customHeight="1">
      <c r="A91" s="24">
        <v>52</v>
      </c>
      <c r="B91" s="59" t="s">
        <v>49</v>
      </c>
      <c r="C91" s="52">
        <v>1981</v>
      </c>
      <c r="D91" s="42">
        <v>2023</v>
      </c>
      <c r="E91" s="33" t="s">
        <v>28</v>
      </c>
      <c r="F91" s="53" t="s">
        <v>29</v>
      </c>
      <c r="G91" s="35" t="s">
        <v>30</v>
      </c>
      <c r="H91" s="52" t="s">
        <v>31</v>
      </c>
      <c r="I91" s="52">
        <v>5</v>
      </c>
      <c r="J91" s="52">
        <v>5</v>
      </c>
      <c r="K91" s="54">
        <v>4022.9000000000001</v>
      </c>
      <c r="L91" s="38">
        <v>3515.4000000000001</v>
      </c>
      <c r="M91" s="60"/>
      <c r="N91" s="56"/>
      <c r="O91" s="57">
        <v>193</v>
      </c>
    </row>
    <row r="92" s="58" customFormat="1" ht="33" customHeight="1">
      <c r="A92" s="24">
        <v>53</v>
      </c>
      <c r="B92" s="59" t="s">
        <v>50</v>
      </c>
      <c r="C92" s="52">
        <v>1981</v>
      </c>
      <c r="D92" s="42">
        <v>2023</v>
      </c>
      <c r="E92" s="33" t="s">
        <v>28</v>
      </c>
      <c r="F92" s="53" t="s">
        <v>29</v>
      </c>
      <c r="G92" s="35" t="s">
        <v>30</v>
      </c>
      <c r="H92" s="52" t="s">
        <v>31</v>
      </c>
      <c r="I92" s="52">
        <v>5</v>
      </c>
      <c r="J92" s="52">
        <v>5</v>
      </c>
      <c r="K92" s="54">
        <v>4066.3000000000002</v>
      </c>
      <c r="L92" s="38">
        <v>3566.8000000000002</v>
      </c>
      <c r="M92" s="60"/>
      <c r="N92" s="56"/>
      <c r="O92" s="57">
        <v>214</v>
      </c>
    </row>
    <row r="93" s="58" customFormat="1" ht="33" customHeight="1">
      <c r="A93" s="24">
        <v>54</v>
      </c>
      <c r="B93" s="59" t="s">
        <v>51</v>
      </c>
      <c r="C93" s="52">
        <v>1982</v>
      </c>
      <c r="D93" s="42">
        <v>2023</v>
      </c>
      <c r="E93" s="33" t="s">
        <v>28</v>
      </c>
      <c r="F93" s="53" t="s">
        <v>29</v>
      </c>
      <c r="G93" s="35" t="s">
        <v>30</v>
      </c>
      <c r="H93" s="52" t="s">
        <v>31</v>
      </c>
      <c r="I93" s="52">
        <v>5</v>
      </c>
      <c r="J93" s="52">
        <v>5</v>
      </c>
      <c r="K93" s="54">
        <v>4079</v>
      </c>
      <c r="L93" s="38">
        <v>3562.3000000000002</v>
      </c>
      <c r="M93" s="60"/>
      <c r="N93" s="56"/>
      <c r="O93" s="57">
        <v>182</v>
      </c>
    </row>
    <row r="94" s="58" customFormat="1" ht="33" customHeight="1">
      <c r="A94" s="24">
        <v>55</v>
      </c>
      <c r="B94" s="59" t="s">
        <v>52</v>
      </c>
      <c r="C94" s="52">
        <v>1984</v>
      </c>
      <c r="D94" s="42">
        <v>2023</v>
      </c>
      <c r="E94" s="33" t="s">
        <v>28</v>
      </c>
      <c r="F94" s="53" t="s">
        <v>29</v>
      </c>
      <c r="G94" s="35" t="s">
        <v>30</v>
      </c>
      <c r="H94" s="52" t="s">
        <v>31</v>
      </c>
      <c r="I94" s="52">
        <v>5</v>
      </c>
      <c r="J94" s="52">
        <v>5</v>
      </c>
      <c r="K94" s="54">
        <v>4082.5</v>
      </c>
      <c r="L94" s="38">
        <v>3580.8000000000002</v>
      </c>
      <c r="M94" s="60"/>
      <c r="N94" s="56"/>
      <c r="O94" s="57">
        <v>172</v>
      </c>
    </row>
    <row r="95" s="58" customFormat="1" ht="33" customHeight="1">
      <c r="A95" s="24">
        <v>56</v>
      </c>
      <c r="B95" s="59" t="s">
        <v>98</v>
      </c>
      <c r="C95" s="52">
        <v>1991</v>
      </c>
      <c r="D95" s="42">
        <v>2022</v>
      </c>
      <c r="E95" s="33" t="s">
        <v>28</v>
      </c>
      <c r="F95" s="53" t="s">
        <v>29</v>
      </c>
      <c r="G95" s="35" t="s">
        <v>30</v>
      </c>
      <c r="H95" s="52" t="s">
        <v>31</v>
      </c>
      <c r="I95" s="52">
        <v>5</v>
      </c>
      <c r="J95" s="52">
        <v>5</v>
      </c>
      <c r="K95" s="54">
        <v>4371.1999999999998</v>
      </c>
      <c r="L95" s="38">
        <v>3939.3000000000002</v>
      </c>
      <c r="M95" s="60"/>
      <c r="N95" s="56"/>
      <c r="O95" s="57">
        <v>198</v>
      </c>
    </row>
    <row r="96" s="9" customFormat="1" ht="38.25" customHeight="1">
      <c r="A96" s="47" t="s">
        <v>99</v>
      </c>
      <c r="B96" s="48"/>
      <c r="C96" s="25" t="s">
        <v>26</v>
      </c>
      <c r="D96" s="25"/>
      <c r="E96" s="25" t="s">
        <v>26</v>
      </c>
      <c r="F96" s="25" t="s">
        <v>26</v>
      </c>
      <c r="G96" s="25" t="s">
        <v>26</v>
      </c>
      <c r="H96" s="25" t="s">
        <v>26</v>
      </c>
      <c r="I96" s="25" t="s">
        <v>26</v>
      </c>
      <c r="J96" s="25" t="s">
        <v>26</v>
      </c>
      <c r="K96" s="26">
        <f>SUM(K40:K95)</f>
        <v>160926.70000000001</v>
      </c>
      <c r="L96" s="61">
        <f>SUM(L40:L95)</f>
        <v>145315.60000000001</v>
      </c>
      <c r="M96" s="62"/>
      <c r="N96" s="63"/>
      <c r="O96" s="50">
        <f>SUM(O40:O95)</f>
        <v>6484</v>
      </c>
    </row>
    <row r="97" s="9" customFormat="1" ht="27" customHeight="1">
      <c r="A97" s="27">
        <v>2025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9"/>
    </row>
    <row r="98" s="9" customFormat="1" ht="33" customHeight="1">
      <c r="A98" s="24">
        <v>1</v>
      </c>
      <c r="B98" s="64" t="s">
        <v>100</v>
      </c>
      <c r="C98" s="24">
        <v>1958</v>
      </c>
      <c r="D98" s="42">
        <v>2016</v>
      </c>
      <c r="E98" s="33" t="s">
        <v>28</v>
      </c>
      <c r="F98" s="53" t="s">
        <v>29</v>
      </c>
      <c r="G98" s="35" t="s">
        <v>30</v>
      </c>
      <c r="H98" s="24" t="s">
        <v>31</v>
      </c>
      <c r="I98" s="24">
        <v>4</v>
      </c>
      <c r="J98" s="24">
        <v>4</v>
      </c>
      <c r="K98" s="36">
        <v>3330.5</v>
      </c>
      <c r="L98" s="37">
        <v>3013.5999999999999</v>
      </c>
      <c r="M98" s="38"/>
      <c r="N98" s="37"/>
      <c r="O98" s="24">
        <v>38</v>
      </c>
      <c r="R98" s="65"/>
    </row>
    <row r="99" s="9" customFormat="1" ht="33" customHeight="1">
      <c r="A99" s="24">
        <v>2</v>
      </c>
      <c r="B99" s="64" t="s">
        <v>101</v>
      </c>
      <c r="C99" s="24">
        <v>1958</v>
      </c>
      <c r="D99" s="42" t="s">
        <v>28</v>
      </c>
      <c r="E99" s="33" t="s">
        <v>28</v>
      </c>
      <c r="F99" s="53" t="s">
        <v>29</v>
      </c>
      <c r="G99" s="35" t="s">
        <v>35</v>
      </c>
      <c r="H99" s="24" t="s">
        <v>31</v>
      </c>
      <c r="I99" s="24">
        <v>4</v>
      </c>
      <c r="J99" s="24">
        <v>4</v>
      </c>
      <c r="K99" s="36">
        <v>2907.0999999999999</v>
      </c>
      <c r="L99" s="37">
        <v>2823.0999999999999</v>
      </c>
      <c r="M99" s="38"/>
      <c r="N99" s="37"/>
      <c r="O99" s="24">
        <v>38</v>
      </c>
      <c r="R99" s="40"/>
    </row>
    <row r="100" s="9" customFormat="1" ht="33" customHeight="1">
      <c r="A100" s="24">
        <v>3</v>
      </c>
      <c r="B100" s="64" t="s">
        <v>102</v>
      </c>
      <c r="C100" s="24">
        <v>1960</v>
      </c>
      <c r="D100" s="42" t="s">
        <v>28</v>
      </c>
      <c r="E100" s="33" t="s">
        <v>28</v>
      </c>
      <c r="F100" s="53" t="s">
        <v>29</v>
      </c>
      <c r="G100" s="35" t="s">
        <v>30</v>
      </c>
      <c r="H100" s="24" t="s">
        <v>31</v>
      </c>
      <c r="I100" s="24">
        <v>5</v>
      </c>
      <c r="J100" s="24">
        <v>4</v>
      </c>
      <c r="K100" s="36">
        <v>3450.6999999999998</v>
      </c>
      <c r="L100" s="37">
        <v>3692.6999999999998</v>
      </c>
      <c r="M100" s="38"/>
      <c r="N100" s="37"/>
      <c r="O100" s="24">
        <v>121</v>
      </c>
      <c r="R100" s="40"/>
    </row>
    <row r="101" s="9" customFormat="1" ht="33" customHeight="1">
      <c r="A101" s="24">
        <v>4</v>
      </c>
      <c r="B101" s="64" t="s">
        <v>103</v>
      </c>
      <c r="C101" s="24">
        <v>1965</v>
      </c>
      <c r="D101" s="42" t="s">
        <v>28</v>
      </c>
      <c r="E101" s="33" t="s">
        <v>28</v>
      </c>
      <c r="F101" s="53" t="s">
        <v>29</v>
      </c>
      <c r="G101" s="35" t="s">
        <v>30</v>
      </c>
      <c r="H101" s="24" t="s">
        <v>31</v>
      </c>
      <c r="I101" s="24">
        <v>5</v>
      </c>
      <c r="J101" s="24">
        <v>3</v>
      </c>
      <c r="K101" s="36">
        <v>3220.5</v>
      </c>
      <c r="L101" s="37">
        <v>3036.1999999999998</v>
      </c>
      <c r="M101" s="38"/>
      <c r="N101" s="37"/>
      <c r="O101" s="24">
        <v>66</v>
      </c>
      <c r="R101" s="40"/>
    </row>
    <row r="102" s="9" customFormat="1" ht="33" customHeight="1">
      <c r="A102" s="24">
        <v>5</v>
      </c>
      <c r="B102" s="64" t="s">
        <v>104</v>
      </c>
      <c r="C102" s="24">
        <v>1965</v>
      </c>
      <c r="D102" s="42">
        <v>2017</v>
      </c>
      <c r="E102" s="33" t="s">
        <v>28</v>
      </c>
      <c r="F102" s="53" t="s">
        <v>29</v>
      </c>
      <c r="G102" s="35" t="s">
        <v>30</v>
      </c>
      <c r="H102" s="24" t="s">
        <v>31</v>
      </c>
      <c r="I102" s="24">
        <v>5</v>
      </c>
      <c r="J102" s="24">
        <v>3</v>
      </c>
      <c r="K102" s="36">
        <v>2730.3000000000002</v>
      </c>
      <c r="L102" s="37">
        <v>2637.5</v>
      </c>
      <c r="M102" s="38"/>
      <c r="N102" s="38"/>
      <c r="O102" s="24">
        <v>115</v>
      </c>
    </row>
    <row r="103" s="9" customFormat="1" ht="32.25" customHeight="1">
      <c r="A103" s="47" t="s">
        <v>105</v>
      </c>
      <c r="B103" s="48"/>
      <c r="C103" s="25" t="s">
        <v>26</v>
      </c>
      <c r="D103" s="25"/>
      <c r="E103" s="25" t="s">
        <v>26</v>
      </c>
      <c r="F103" s="25" t="s">
        <v>26</v>
      </c>
      <c r="G103" s="25" t="s">
        <v>26</v>
      </c>
      <c r="H103" s="25" t="s">
        <v>26</v>
      </c>
      <c r="I103" s="25" t="s">
        <v>26</v>
      </c>
      <c r="J103" s="25" t="s">
        <v>26</v>
      </c>
      <c r="K103" s="66">
        <f>SUM(K98:K102)</f>
        <v>15639.1</v>
      </c>
      <c r="L103" s="61">
        <f>SUM(L98:L102)</f>
        <v>15203.1</v>
      </c>
      <c r="M103" s="26"/>
      <c r="N103" s="26"/>
      <c r="O103" s="25">
        <f>SUM(O98:O102)</f>
        <v>378</v>
      </c>
    </row>
    <row r="104" ht="45.75" customHeight="1">
      <c r="A104" s="67" t="s">
        <v>106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</row>
    <row r="105" ht="15" customHeight="1">
      <c r="A105" s="68" t="s">
        <v>107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</row>
    <row r="106" ht="15.75" customHeight="1">
      <c r="A106" s="69" t="s">
        <v>108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</row>
    <row r="107" ht="15" customHeight="1">
      <c r="A107" s="69" t="s">
        <v>109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</row>
    <row r="108" ht="15" customHeight="1">
      <c r="A108" s="69" t="s">
        <v>110</v>
      </c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</row>
  </sheetData>
  <mergeCells count="30">
    <mergeCell ref="K1:O1"/>
    <mergeCell ref="K3:O3"/>
    <mergeCell ref="A5:O5"/>
    <mergeCell ref="A6:O6"/>
    <mergeCell ref="A7:O7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9"/>
    <mergeCell ref="L8:N8"/>
    <mergeCell ref="O8:O9"/>
    <mergeCell ref="A12:B12"/>
    <mergeCell ref="A13:O13"/>
    <mergeCell ref="A38:B38"/>
    <mergeCell ref="A39:O39"/>
    <mergeCell ref="A96:B96"/>
    <mergeCell ref="A97:O97"/>
    <mergeCell ref="A103:B103"/>
    <mergeCell ref="A104:O104"/>
    <mergeCell ref="A105:O105"/>
    <mergeCell ref="A106:O106"/>
    <mergeCell ref="A107:O107"/>
    <mergeCell ref="A108:O108"/>
  </mergeCells>
  <printOptions headings="0" gridLines="0"/>
  <pageMargins left="0.70866141732283472" right="0.31496062992125984" top="0.55118110236220474" bottom="0.55118110236220474" header="0.31496062992125984" footer="0.31496062992125984"/>
  <pageSetup paperSize="9" scale="46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" zoomScale="80" workbookViewId="0">
      <pane ySplit="9" topLeftCell="A10" activePane="bottomLeft" state="frozen"/>
      <selection activeCell="B99" activeCellId="0" sqref="B99"/>
    </sheetView>
  </sheetViews>
  <sheetFormatPr defaultColWidth="9.140625" defaultRowHeight="14.25"/>
  <cols>
    <col customWidth="1" min="1" max="1" style="70" width="4.85546875"/>
    <col customWidth="1" min="2" max="2" style="70" width="29.140625"/>
    <col customWidth="1" min="3" max="3" style="70" width="7.28515625"/>
    <col customWidth="1" min="4" max="4" style="70" width="22.28515625"/>
    <col customWidth="1" min="5" max="5" style="70" width="15.85546875"/>
    <col customWidth="1" min="6" max="6" style="70" width="8.28515625"/>
    <col customWidth="1" min="7" max="7" style="70" width="17.140625"/>
    <col customWidth="1" min="8" max="8" style="71" width="18.5703125"/>
    <col customWidth="1" min="9" max="9" style="70" width="16.28515625"/>
    <col customWidth="1" min="10" max="10" style="70" width="17.5703125"/>
    <col customWidth="1" min="11" max="11" style="70" width="7.5703125"/>
    <col customWidth="1" min="12" max="12" style="70" width="16.28515625"/>
    <col customWidth="1" min="13" max="13" style="70" width="16.140625"/>
    <col customWidth="1" min="14" max="14" style="70" width="8.421875"/>
    <col customWidth="1" min="15" max="15" style="70" width="7.28515625"/>
    <col customWidth="1" min="16" max="16" style="70" width="15.85546875"/>
    <col customWidth="1" min="17" max="17" style="70" width="18.42578125"/>
    <col customWidth="1" min="18" max="18" style="70" width="16.28515625"/>
    <col customWidth="1" min="19" max="19" style="70" width="17.28515625"/>
    <col customWidth="1" min="20" max="20" style="70" width="18.7109375"/>
    <col customWidth="1" min="21" max="21" style="70" width="16.85546875"/>
    <col customWidth="1" min="22" max="22" style="70" width="16.140625"/>
    <col customWidth="1" min="23" max="24" style="70" width="7.28515625"/>
    <col customWidth="1" min="25" max="25" style="72" width="17.42578125"/>
    <col customWidth="1" min="26" max="26" style="70" width="7.28515625"/>
    <col customWidth="1" min="27" max="27" style="70" width="20"/>
    <col customWidth="1" min="28" max="30" style="70" width="7.28515625"/>
    <col bestFit="1" customWidth="1" min="31" max="31" style="70" width="15.28515625"/>
    <col min="32" max="16384" style="70" width="9.140625"/>
  </cols>
  <sheetData>
    <row r="1">
      <c r="E1" s="73"/>
      <c r="R1" s="73"/>
      <c r="V1" s="73"/>
    </row>
    <row r="2">
      <c r="A2" s="74" t="s">
        <v>111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5"/>
      <c r="AF2" s="75"/>
    </row>
    <row r="3" ht="15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5"/>
      <c r="AF3" s="75"/>
    </row>
    <row r="4" ht="17.25" customHeight="1">
      <c r="A4" s="77" t="s">
        <v>112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5"/>
      <c r="AF4" s="75"/>
    </row>
    <row r="5" ht="18.75" customHeight="1">
      <c r="A5" s="12" t="s">
        <v>5</v>
      </c>
      <c r="B5" s="12" t="s">
        <v>6</v>
      </c>
      <c r="C5" s="12" t="s">
        <v>113</v>
      </c>
      <c r="D5" s="78" t="s">
        <v>114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80"/>
      <c r="X5" s="81" t="s">
        <v>115</v>
      </c>
      <c r="Y5" s="82"/>
      <c r="Z5" s="82"/>
      <c r="AA5" s="82"/>
      <c r="AB5" s="83"/>
      <c r="AC5" s="12" t="s">
        <v>116</v>
      </c>
      <c r="AD5" s="12" t="s">
        <v>117</v>
      </c>
      <c r="AE5" s="75"/>
      <c r="AF5" s="75"/>
    </row>
    <row r="6" ht="15" customHeight="1">
      <c r="A6" s="84"/>
      <c r="B6" s="84"/>
      <c r="C6" s="84"/>
      <c r="D6" s="12" t="s">
        <v>118</v>
      </c>
      <c r="E6" s="81" t="s">
        <v>119</v>
      </c>
      <c r="F6" s="82"/>
      <c r="G6" s="82"/>
      <c r="H6" s="82"/>
      <c r="I6" s="82"/>
      <c r="J6" s="82"/>
      <c r="K6" s="82"/>
      <c r="L6" s="82"/>
      <c r="M6" s="82"/>
      <c r="N6" s="83"/>
      <c r="O6" s="85" t="s">
        <v>120</v>
      </c>
      <c r="P6" s="86"/>
      <c r="Q6" s="12" t="s">
        <v>121</v>
      </c>
      <c r="R6" s="12" t="s">
        <v>122</v>
      </c>
      <c r="S6" s="12" t="s">
        <v>123</v>
      </c>
      <c r="T6" s="12" t="s">
        <v>124</v>
      </c>
      <c r="U6" s="78" t="s">
        <v>125</v>
      </c>
      <c r="V6" s="79"/>
      <c r="W6" s="80"/>
      <c r="X6" s="87"/>
      <c r="Y6" s="88"/>
      <c r="Z6" s="88"/>
      <c r="AA6" s="88"/>
      <c r="AB6" s="89"/>
      <c r="AC6" s="84"/>
      <c r="AD6" s="84"/>
      <c r="AE6" s="75"/>
      <c r="AF6" s="75"/>
    </row>
    <row r="7" ht="11.25" customHeight="1">
      <c r="A7" s="84"/>
      <c r="B7" s="84"/>
      <c r="C7" s="84"/>
      <c r="D7" s="84"/>
      <c r="E7" s="87"/>
      <c r="F7" s="88"/>
      <c r="G7" s="88"/>
      <c r="H7" s="88"/>
      <c r="I7" s="88"/>
      <c r="J7" s="88"/>
      <c r="K7" s="88"/>
      <c r="L7" s="88"/>
      <c r="M7" s="88"/>
      <c r="N7" s="89"/>
      <c r="O7" s="90"/>
      <c r="P7" s="91"/>
      <c r="Q7" s="84"/>
      <c r="R7" s="84"/>
      <c r="S7" s="84"/>
      <c r="T7" s="84"/>
      <c r="U7" s="12" t="s">
        <v>126</v>
      </c>
      <c r="V7" s="12" t="s">
        <v>127</v>
      </c>
      <c r="W7" s="12" t="s">
        <v>128</v>
      </c>
      <c r="X7" s="12" t="s">
        <v>129</v>
      </c>
      <c r="Y7" s="12" t="s">
        <v>130</v>
      </c>
      <c r="Z7" s="12" t="s">
        <v>131</v>
      </c>
      <c r="AA7" s="12" t="s">
        <v>132</v>
      </c>
      <c r="AB7" s="12" t="s">
        <v>133</v>
      </c>
      <c r="AC7" s="84"/>
      <c r="AD7" s="84"/>
      <c r="AE7" s="75"/>
      <c r="AF7" s="75"/>
    </row>
    <row r="8" ht="106.5" customHeight="1">
      <c r="A8" s="84"/>
      <c r="B8" s="84"/>
      <c r="C8" s="19"/>
      <c r="D8" s="19"/>
      <c r="E8" s="92" t="s">
        <v>134</v>
      </c>
      <c r="F8" s="93" t="s">
        <v>135</v>
      </c>
      <c r="G8" s="94"/>
      <c r="H8" s="95" t="s">
        <v>136</v>
      </c>
      <c r="I8" s="92" t="s">
        <v>137</v>
      </c>
      <c r="J8" s="92" t="s">
        <v>138</v>
      </c>
      <c r="K8" s="93" t="s">
        <v>139</v>
      </c>
      <c r="L8" s="94"/>
      <c r="M8" s="92" t="s">
        <v>140</v>
      </c>
      <c r="N8" s="92" t="s">
        <v>141</v>
      </c>
      <c r="O8" s="96"/>
      <c r="P8" s="97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84"/>
      <c r="AD8" s="84"/>
      <c r="AE8" s="75"/>
      <c r="AF8" s="75"/>
    </row>
    <row r="9" ht="15">
      <c r="A9" s="19"/>
      <c r="B9" s="19"/>
      <c r="C9" s="45" t="s">
        <v>142</v>
      </c>
      <c r="D9" s="45" t="s">
        <v>143</v>
      </c>
      <c r="E9" s="45" t="s">
        <v>143</v>
      </c>
      <c r="F9" s="45" t="s">
        <v>144</v>
      </c>
      <c r="G9" s="45" t="s">
        <v>143</v>
      </c>
      <c r="H9" s="98" t="s">
        <v>143</v>
      </c>
      <c r="I9" s="45" t="s">
        <v>143</v>
      </c>
      <c r="J9" s="45" t="s">
        <v>143</v>
      </c>
      <c r="K9" s="45" t="s">
        <v>144</v>
      </c>
      <c r="L9" s="45" t="s">
        <v>143</v>
      </c>
      <c r="M9" s="45" t="s">
        <v>143</v>
      </c>
      <c r="N9" s="45" t="s">
        <v>143</v>
      </c>
      <c r="O9" s="45" t="s">
        <v>144</v>
      </c>
      <c r="P9" s="45" t="s">
        <v>143</v>
      </c>
      <c r="Q9" s="45" t="s">
        <v>143</v>
      </c>
      <c r="R9" s="45" t="s">
        <v>143</v>
      </c>
      <c r="S9" s="45" t="s">
        <v>143</v>
      </c>
      <c r="T9" s="45" t="s">
        <v>143</v>
      </c>
      <c r="U9" s="45" t="s">
        <v>143</v>
      </c>
      <c r="V9" s="45" t="s">
        <v>143</v>
      </c>
      <c r="W9" s="45" t="s">
        <v>143</v>
      </c>
      <c r="X9" s="45" t="s">
        <v>143</v>
      </c>
      <c r="Y9" s="45" t="s">
        <v>143</v>
      </c>
      <c r="Z9" s="45" t="s">
        <v>143</v>
      </c>
      <c r="AA9" s="45" t="s">
        <v>143</v>
      </c>
      <c r="AB9" s="45" t="s">
        <v>143</v>
      </c>
      <c r="AC9" s="19"/>
      <c r="AD9" s="19"/>
      <c r="AE9" s="75"/>
      <c r="AF9" s="75"/>
    </row>
    <row r="10" ht="15">
      <c r="A10" s="45">
        <v>1</v>
      </c>
      <c r="B10" s="45">
        <v>2</v>
      </c>
      <c r="C10" s="45">
        <v>3</v>
      </c>
      <c r="D10" s="45">
        <v>4</v>
      </c>
      <c r="E10" s="45">
        <v>5</v>
      </c>
      <c r="F10" s="45">
        <v>6</v>
      </c>
      <c r="G10" s="45">
        <v>7</v>
      </c>
      <c r="H10" s="99">
        <v>8</v>
      </c>
      <c r="I10" s="45">
        <v>9</v>
      </c>
      <c r="J10" s="45">
        <v>10</v>
      </c>
      <c r="K10" s="45">
        <v>11</v>
      </c>
      <c r="L10" s="45">
        <v>12</v>
      </c>
      <c r="M10" s="45">
        <v>13</v>
      </c>
      <c r="N10" s="45">
        <v>14</v>
      </c>
      <c r="O10" s="45">
        <v>15</v>
      </c>
      <c r="P10" s="45">
        <v>16</v>
      </c>
      <c r="Q10" s="45">
        <v>17</v>
      </c>
      <c r="R10" s="45">
        <v>18</v>
      </c>
      <c r="S10" s="45">
        <v>19</v>
      </c>
      <c r="T10" s="45">
        <v>20</v>
      </c>
      <c r="U10" s="45">
        <v>21</v>
      </c>
      <c r="V10" s="45">
        <v>22</v>
      </c>
      <c r="W10" s="45">
        <v>23</v>
      </c>
      <c r="X10" s="45">
        <v>24</v>
      </c>
      <c r="Y10" s="45">
        <v>25</v>
      </c>
      <c r="Z10" s="45">
        <v>26</v>
      </c>
      <c r="AA10" s="45">
        <v>27</v>
      </c>
      <c r="AB10" s="45">
        <v>28</v>
      </c>
      <c r="AC10" s="45">
        <v>29</v>
      </c>
      <c r="AD10" s="45">
        <v>30</v>
      </c>
      <c r="AE10" s="75"/>
      <c r="AF10" s="75"/>
    </row>
    <row r="11" ht="32.100000000000001" customHeight="1">
      <c r="A11" s="45"/>
      <c r="B11" s="100" t="s">
        <v>145</v>
      </c>
      <c r="C11" s="45"/>
      <c r="D11" s="101">
        <f t="shared" ref="D11:AA11" si="0">D37+D95+D102</f>
        <v>1672202333.4000001</v>
      </c>
      <c r="E11" s="102">
        <f t="shared" si="0"/>
        <v>93139885.400000006</v>
      </c>
      <c r="F11" s="102">
        <f t="shared" si="0"/>
        <v>4</v>
      </c>
      <c r="G11" s="102">
        <f t="shared" si="0"/>
        <v>6451236</v>
      </c>
      <c r="H11" s="102">
        <f t="shared" si="0"/>
        <v>102708557.36</v>
      </c>
      <c r="I11" s="102">
        <f t="shared" si="0"/>
        <v>96216500.609999999</v>
      </c>
      <c r="J11" s="102">
        <f t="shared" si="0"/>
        <v>402061567.18000001</v>
      </c>
      <c r="K11" s="102">
        <f t="shared" si="0"/>
        <v>4</v>
      </c>
      <c r="L11" s="102">
        <f t="shared" si="0"/>
        <v>11085360</v>
      </c>
      <c r="M11" s="102">
        <f t="shared" si="0"/>
        <v>24447632.84</v>
      </c>
      <c r="N11" s="102">
        <f t="shared" si="0"/>
        <v>0</v>
      </c>
      <c r="O11" s="102">
        <f t="shared" si="0"/>
        <v>6</v>
      </c>
      <c r="P11" s="102">
        <f t="shared" si="0"/>
        <v>18226809.960000001</v>
      </c>
      <c r="Q11" s="102">
        <f t="shared" si="0"/>
        <v>311215527.87</v>
      </c>
      <c r="R11" s="102">
        <f t="shared" si="0"/>
        <v>25767862.469999999</v>
      </c>
      <c r="S11" s="102">
        <f t="shared" si="0"/>
        <v>320707559.88</v>
      </c>
      <c r="T11" s="102">
        <f t="shared" si="0"/>
        <v>139066843.59</v>
      </c>
      <c r="U11" s="102">
        <f t="shared" si="0"/>
        <v>98375518.180000007</v>
      </c>
      <c r="V11" s="102">
        <f t="shared" si="0"/>
        <v>22731472.059999999</v>
      </c>
      <c r="W11" s="102">
        <f t="shared" si="0"/>
        <v>0</v>
      </c>
      <c r="X11" s="102">
        <f t="shared" si="0"/>
        <v>0</v>
      </c>
      <c r="Y11" s="102">
        <f t="shared" si="0"/>
        <v>171426266.30000001</v>
      </c>
      <c r="Z11" s="102">
        <f t="shared" si="0"/>
        <v>0</v>
      </c>
      <c r="AA11" s="102">
        <f t="shared" si="0"/>
        <v>1500776067.0999999</v>
      </c>
      <c r="AB11" s="103"/>
      <c r="AC11" s="45"/>
      <c r="AD11" s="45"/>
      <c r="AE11" s="104"/>
      <c r="AF11" s="75"/>
    </row>
    <row r="12" ht="17.25" customHeight="1">
      <c r="A12" s="105">
        <v>2023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75"/>
      <c r="AF12" s="75"/>
    </row>
    <row r="13" ht="32.100000000000001" customHeight="1">
      <c r="A13" s="45">
        <v>1</v>
      </c>
      <c r="B13" s="64" t="s">
        <v>27</v>
      </c>
      <c r="C13" s="106">
        <v>0</v>
      </c>
      <c r="D13" s="102">
        <v>14163513.43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  <c r="J13" s="102">
        <v>0</v>
      </c>
      <c r="K13" s="102">
        <v>0</v>
      </c>
      <c r="L13" s="102">
        <v>0</v>
      </c>
      <c r="M13" s="102">
        <v>0</v>
      </c>
      <c r="N13" s="102">
        <v>0</v>
      </c>
      <c r="O13" s="102">
        <v>0</v>
      </c>
      <c r="P13" s="102">
        <v>0</v>
      </c>
      <c r="Q13" s="102">
        <v>13219772.050000001</v>
      </c>
      <c r="R13" s="102">
        <v>0</v>
      </c>
      <c r="S13" s="102">
        <v>0</v>
      </c>
      <c r="T13" s="102">
        <v>0</v>
      </c>
      <c r="U13" s="102">
        <v>745444.80000000005</v>
      </c>
      <c r="V13" s="102">
        <v>198296.57999999999</v>
      </c>
      <c r="W13" s="107">
        <v>0</v>
      </c>
      <c r="X13" s="108">
        <v>0</v>
      </c>
      <c r="Y13" s="102">
        <v>0</v>
      </c>
      <c r="Z13" s="102">
        <v>0</v>
      </c>
      <c r="AA13" s="102">
        <v>14163513.43</v>
      </c>
      <c r="AB13" s="106">
        <v>0</v>
      </c>
      <c r="AC13" s="109">
        <v>2023</v>
      </c>
      <c r="AD13" s="109">
        <v>2023</v>
      </c>
      <c r="AE13" s="75"/>
      <c r="AF13" s="75"/>
    </row>
    <row r="14" ht="32.100000000000001" customHeight="1">
      <c r="A14" s="45">
        <v>2</v>
      </c>
      <c r="B14" s="64" t="s">
        <v>32</v>
      </c>
      <c r="C14" s="106">
        <v>0</v>
      </c>
      <c r="D14" s="102">
        <v>14717286.449999999</v>
      </c>
      <c r="E14" s="102">
        <v>0</v>
      </c>
      <c r="F14" s="102">
        <v>0</v>
      </c>
      <c r="G14" s="102">
        <v>0</v>
      </c>
      <c r="H14" s="102">
        <v>0</v>
      </c>
      <c r="I14" s="102">
        <v>0</v>
      </c>
      <c r="J14" s="102">
        <v>0</v>
      </c>
      <c r="K14" s="102">
        <v>0</v>
      </c>
      <c r="L14" s="102">
        <v>0</v>
      </c>
      <c r="M14" s="102">
        <v>0</v>
      </c>
      <c r="N14" s="102">
        <v>0</v>
      </c>
      <c r="O14" s="102">
        <v>0</v>
      </c>
      <c r="P14" s="102">
        <v>0</v>
      </c>
      <c r="Q14" s="102">
        <v>13752994.73</v>
      </c>
      <c r="R14" s="102">
        <v>0</v>
      </c>
      <c r="S14" s="102">
        <v>0</v>
      </c>
      <c r="T14" s="102">
        <v>0</v>
      </c>
      <c r="U14" s="102">
        <v>757996.80000000005</v>
      </c>
      <c r="V14" s="102">
        <v>206294.92000000001</v>
      </c>
      <c r="W14" s="107">
        <v>0</v>
      </c>
      <c r="X14" s="108">
        <v>0</v>
      </c>
      <c r="Y14" s="102">
        <v>0</v>
      </c>
      <c r="Z14" s="102">
        <v>0</v>
      </c>
      <c r="AA14" s="102">
        <v>14717286.449999999</v>
      </c>
      <c r="AB14" s="106">
        <v>0</v>
      </c>
      <c r="AC14" s="109">
        <v>2023</v>
      </c>
      <c r="AD14" s="109">
        <v>2023</v>
      </c>
      <c r="AE14" s="75"/>
      <c r="AF14" s="75"/>
    </row>
    <row r="15" ht="32.100000000000001" customHeight="1">
      <c r="A15" s="45">
        <v>3</v>
      </c>
      <c r="B15" s="64" t="s">
        <v>33</v>
      </c>
      <c r="C15" s="106">
        <v>0</v>
      </c>
      <c r="D15" s="102">
        <v>14629551.26</v>
      </c>
      <c r="E15" s="102">
        <v>0</v>
      </c>
      <c r="F15" s="102">
        <v>0</v>
      </c>
      <c r="G15" s="102">
        <v>0</v>
      </c>
      <c r="H15" s="102">
        <v>0</v>
      </c>
      <c r="I15" s="102">
        <v>0</v>
      </c>
      <c r="J15" s="102">
        <v>0</v>
      </c>
      <c r="K15" s="102">
        <v>0</v>
      </c>
      <c r="L15" s="102">
        <v>0</v>
      </c>
      <c r="M15" s="102">
        <v>0</v>
      </c>
      <c r="N15" s="102">
        <v>0</v>
      </c>
      <c r="O15" s="102">
        <v>0</v>
      </c>
      <c r="P15" s="102">
        <v>0</v>
      </c>
      <c r="Q15" s="102">
        <v>13671041.640000001</v>
      </c>
      <c r="R15" s="102">
        <v>0</v>
      </c>
      <c r="S15" s="102">
        <v>0</v>
      </c>
      <c r="T15" s="102">
        <v>0</v>
      </c>
      <c r="U15" s="102">
        <v>753444</v>
      </c>
      <c r="V15" s="102">
        <v>205065.62</v>
      </c>
      <c r="W15" s="107">
        <v>0</v>
      </c>
      <c r="X15" s="108">
        <v>0</v>
      </c>
      <c r="Y15" s="102">
        <v>0</v>
      </c>
      <c r="Z15" s="102">
        <v>0</v>
      </c>
      <c r="AA15" s="102">
        <v>14629551.26</v>
      </c>
      <c r="AB15" s="106">
        <v>0</v>
      </c>
      <c r="AC15" s="109">
        <v>2023</v>
      </c>
      <c r="AD15" s="109">
        <v>2023</v>
      </c>
      <c r="AE15" s="75"/>
      <c r="AF15" s="75"/>
    </row>
    <row r="16" ht="32.100000000000001" customHeight="1">
      <c r="A16" s="45">
        <v>4</v>
      </c>
      <c r="B16" s="64" t="s">
        <v>34</v>
      </c>
      <c r="C16" s="106">
        <v>0</v>
      </c>
      <c r="D16" s="102">
        <v>17650668.120000001</v>
      </c>
      <c r="E16" s="102">
        <v>1734247.77</v>
      </c>
      <c r="F16" s="102">
        <v>0</v>
      </c>
      <c r="G16" s="102">
        <v>0</v>
      </c>
      <c r="H16" s="102">
        <v>1753394.3400000001</v>
      </c>
      <c r="I16" s="102">
        <v>1738157.99</v>
      </c>
      <c r="J16" s="102">
        <v>9033028.1199999992</v>
      </c>
      <c r="K16" s="102">
        <v>0</v>
      </c>
      <c r="L16" s="102">
        <v>0</v>
      </c>
      <c r="M16" s="102">
        <v>2437789.8300000001</v>
      </c>
      <c r="N16" s="102">
        <v>0</v>
      </c>
      <c r="O16" s="102">
        <v>0</v>
      </c>
      <c r="P16" s="102">
        <v>0</v>
      </c>
      <c r="Q16" s="102">
        <v>0</v>
      </c>
      <c r="R16" s="102">
        <v>0</v>
      </c>
      <c r="S16" s="102">
        <v>0</v>
      </c>
      <c r="T16" s="102">
        <v>0</v>
      </c>
      <c r="U16" s="102">
        <v>703600.80000000005</v>
      </c>
      <c r="V16" s="102">
        <v>250449.26999999999</v>
      </c>
      <c r="W16" s="107">
        <v>0</v>
      </c>
      <c r="X16" s="108">
        <v>0</v>
      </c>
      <c r="Y16" s="102">
        <v>0</v>
      </c>
      <c r="Z16" s="102">
        <v>0</v>
      </c>
      <c r="AA16" s="102">
        <v>17650668.120000001</v>
      </c>
      <c r="AB16" s="106">
        <v>0</v>
      </c>
      <c r="AC16" s="109">
        <v>2023</v>
      </c>
      <c r="AD16" s="109">
        <v>2023</v>
      </c>
      <c r="AE16" s="75"/>
      <c r="AF16" s="75"/>
    </row>
    <row r="17" ht="32.100000000000001" customHeight="1">
      <c r="A17" s="45">
        <v>5</v>
      </c>
      <c r="B17" s="64" t="s">
        <v>36</v>
      </c>
      <c r="C17" s="106">
        <v>0</v>
      </c>
      <c r="D17" s="102">
        <v>5986649.6900000004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  <c r="J17" s="102">
        <v>0</v>
      </c>
      <c r="K17" s="102">
        <v>0</v>
      </c>
      <c r="L17" s="102">
        <v>0</v>
      </c>
      <c r="M17" s="102">
        <v>0</v>
      </c>
      <c r="N17" s="102">
        <v>0</v>
      </c>
      <c r="O17" s="102">
        <v>0</v>
      </c>
      <c r="P17" s="102">
        <v>0</v>
      </c>
      <c r="Q17" s="102">
        <v>0</v>
      </c>
      <c r="R17" s="102">
        <v>2048585.5600000001</v>
      </c>
      <c r="S17" s="102">
        <v>0</v>
      </c>
      <c r="T17" s="102">
        <v>3044601.9199999999</v>
      </c>
      <c r="U17" s="102">
        <v>817064.40000000002</v>
      </c>
      <c r="V17" s="102">
        <v>76397.809999999998</v>
      </c>
      <c r="W17" s="107">
        <v>0</v>
      </c>
      <c r="X17" s="108">
        <v>0</v>
      </c>
      <c r="Y17" s="102">
        <v>0</v>
      </c>
      <c r="Z17" s="102">
        <v>0</v>
      </c>
      <c r="AA17" s="102">
        <v>5986649.6900000004</v>
      </c>
      <c r="AB17" s="106">
        <v>0</v>
      </c>
      <c r="AC17" s="109">
        <v>2023</v>
      </c>
      <c r="AD17" s="109">
        <v>2023</v>
      </c>
      <c r="AE17" s="75"/>
      <c r="AF17" s="75"/>
    </row>
    <row r="18" ht="32.100000000000001" customHeight="1">
      <c r="A18" s="45">
        <v>6</v>
      </c>
      <c r="B18" s="64" t="s">
        <v>37</v>
      </c>
      <c r="C18" s="106">
        <v>0</v>
      </c>
      <c r="D18" s="102">
        <v>18955882.350000001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  <c r="J18" s="102">
        <v>0</v>
      </c>
      <c r="K18" s="102">
        <v>0</v>
      </c>
      <c r="L18" s="102">
        <v>0</v>
      </c>
      <c r="M18" s="102">
        <v>0</v>
      </c>
      <c r="N18" s="102">
        <v>0</v>
      </c>
      <c r="O18" s="102">
        <v>6</v>
      </c>
      <c r="P18" s="102">
        <v>18226809.960000001</v>
      </c>
      <c r="Q18" s="102">
        <v>0</v>
      </c>
      <c r="R18" s="102">
        <v>0</v>
      </c>
      <c r="S18" s="102">
        <v>0</v>
      </c>
      <c r="T18" s="102">
        <v>0</v>
      </c>
      <c r="U18" s="102">
        <v>455670.23999999999</v>
      </c>
      <c r="V18" s="102">
        <v>273402.15000000002</v>
      </c>
      <c r="W18" s="107">
        <v>0</v>
      </c>
      <c r="X18" s="108">
        <v>0</v>
      </c>
      <c r="Y18" s="102">
        <v>0</v>
      </c>
      <c r="Z18" s="102">
        <v>0</v>
      </c>
      <c r="AA18" s="102">
        <v>18955882.350000001</v>
      </c>
      <c r="AB18" s="106">
        <v>0</v>
      </c>
      <c r="AC18" s="109">
        <v>2023</v>
      </c>
      <c r="AD18" s="109">
        <v>2023</v>
      </c>
      <c r="AE18" s="75"/>
      <c r="AF18" s="75"/>
    </row>
    <row r="19" ht="32.100000000000001" customHeight="1">
      <c r="A19" s="45">
        <v>7</v>
      </c>
      <c r="B19" s="64" t="s">
        <v>38</v>
      </c>
      <c r="C19" s="106">
        <v>0</v>
      </c>
      <c r="D19" s="102">
        <v>6468131.3399999999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  <c r="J19" s="102">
        <v>0</v>
      </c>
      <c r="K19" s="102">
        <v>0</v>
      </c>
      <c r="L19" s="102">
        <v>0</v>
      </c>
      <c r="M19" s="102">
        <v>0</v>
      </c>
      <c r="N19" s="102">
        <v>0</v>
      </c>
      <c r="O19" s="102">
        <v>0</v>
      </c>
      <c r="P19" s="102">
        <v>0</v>
      </c>
      <c r="Q19" s="102">
        <v>5974023.7800000003</v>
      </c>
      <c r="R19" s="102">
        <v>0</v>
      </c>
      <c r="S19" s="102">
        <v>0</v>
      </c>
      <c r="T19" s="102">
        <v>0</v>
      </c>
      <c r="U19" s="102">
        <v>404497.20000000001</v>
      </c>
      <c r="V19" s="102">
        <v>89610.360000000001</v>
      </c>
      <c r="W19" s="107">
        <v>0</v>
      </c>
      <c r="X19" s="108">
        <v>0</v>
      </c>
      <c r="Y19" s="102">
        <v>0</v>
      </c>
      <c r="Z19" s="102">
        <v>0</v>
      </c>
      <c r="AA19" s="102">
        <v>6468131.3399999999</v>
      </c>
      <c r="AB19" s="106">
        <v>0</v>
      </c>
      <c r="AC19" s="109">
        <v>2023</v>
      </c>
      <c r="AD19" s="109">
        <v>2023</v>
      </c>
      <c r="AE19" s="75"/>
      <c r="AF19" s="75"/>
    </row>
    <row r="20" ht="32.100000000000001" customHeight="1">
      <c r="A20" s="45">
        <v>8</v>
      </c>
      <c r="B20" s="110" t="s">
        <v>39</v>
      </c>
      <c r="C20" s="106">
        <v>0</v>
      </c>
      <c r="D20" s="102">
        <v>9351509.1699999999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  <c r="J20" s="102">
        <v>0</v>
      </c>
      <c r="K20" s="102">
        <v>0</v>
      </c>
      <c r="L20" s="102">
        <v>0</v>
      </c>
      <c r="M20" s="102">
        <v>0</v>
      </c>
      <c r="N20" s="102">
        <v>0</v>
      </c>
      <c r="O20" s="102">
        <v>0</v>
      </c>
      <c r="P20" s="102">
        <v>0</v>
      </c>
      <c r="Q20" s="102">
        <v>0</v>
      </c>
      <c r="R20" s="102">
        <v>0</v>
      </c>
      <c r="S20" s="102">
        <v>9182098.8000000007</v>
      </c>
      <c r="T20" s="102">
        <v>0</v>
      </c>
      <c r="U20" s="102">
        <v>0</v>
      </c>
      <c r="V20" s="102">
        <v>169410.37</v>
      </c>
      <c r="W20" s="107">
        <v>0</v>
      </c>
      <c r="X20" s="108">
        <v>0</v>
      </c>
      <c r="Y20" s="102">
        <v>9351509.1699999999</v>
      </c>
      <c r="Z20" s="102">
        <v>0</v>
      </c>
      <c r="AA20" s="102">
        <v>0</v>
      </c>
      <c r="AB20" s="106">
        <v>0</v>
      </c>
      <c r="AC20" s="109">
        <v>2022</v>
      </c>
      <c r="AD20" s="109">
        <v>2023</v>
      </c>
      <c r="AE20" s="75"/>
      <c r="AF20" s="75"/>
    </row>
    <row r="21" ht="32.100000000000001" customHeight="1">
      <c r="A21" s="45">
        <v>9</v>
      </c>
      <c r="B21" s="64" t="s">
        <v>41</v>
      </c>
      <c r="C21" s="106">
        <v>0</v>
      </c>
      <c r="D21" s="102">
        <v>2497869.4300000002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  <c r="J21" s="102">
        <v>2460955.1000000001</v>
      </c>
      <c r="K21" s="102">
        <v>0</v>
      </c>
      <c r="L21" s="102">
        <v>0</v>
      </c>
      <c r="M21" s="102">
        <v>0</v>
      </c>
      <c r="N21" s="102">
        <v>0</v>
      </c>
      <c r="O21" s="102">
        <v>0</v>
      </c>
      <c r="P21" s="102">
        <v>0</v>
      </c>
      <c r="Q21" s="102">
        <v>0</v>
      </c>
      <c r="R21" s="102">
        <v>0</v>
      </c>
      <c r="S21" s="102">
        <v>0</v>
      </c>
      <c r="T21" s="102">
        <v>0</v>
      </c>
      <c r="U21" s="102">
        <v>0</v>
      </c>
      <c r="V21" s="102">
        <v>36914.330000000002</v>
      </c>
      <c r="W21" s="107">
        <v>0</v>
      </c>
      <c r="X21" s="108">
        <v>0</v>
      </c>
      <c r="Y21" s="102">
        <v>2497869.4300000002</v>
      </c>
      <c r="Z21" s="102">
        <v>0</v>
      </c>
      <c r="AA21" s="102">
        <v>0</v>
      </c>
      <c r="AB21" s="106">
        <v>0</v>
      </c>
      <c r="AC21" s="109">
        <v>2022</v>
      </c>
      <c r="AD21" s="109">
        <v>2023</v>
      </c>
      <c r="AE21" s="75"/>
      <c r="AF21" s="75"/>
    </row>
    <row r="22" ht="32.100000000000001" customHeight="1">
      <c r="A22" s="45">
        <v>10</v>
      </c>
      <c r="B22" s="64" t="s">
        <v>42</v>
      </c>
      <c r="C22" s="106">
        <v>0</v>
      </c>
      <c r="D22" s="102">
        <v>12026143.609999999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  <c r="J22" s="102">
        <v>11848417.35</v>
      </c>
      <c r="K22" s="102">
        <v>0</v>
      </c>
      <c r="L22" s="102">
        <v>0</v>
      </c>
      <c r="M22" s="102">
        <v>0</v>
      </c>
      <c r="N22" s="102">
        <v>0</v>
      </c>
      <c r="O22" s="102">
        <v>0</v>
      </c>
      <c r="P22" s="102">
        <v>0</v>
      </c>
      <c r="Q22" s="102">
        <v>0</v>
      </c>
      <c r="R22" s="102">
        <v>0</v>
      </c>
      <c r="S22" s="102">
        <v>0</v>
      </c>
      <c r="T22" s="102">
        <v>0</v>
      </c>
      <c r="U22" s="102">
        <v>0</v>
      </c>
      <c r="V22" s="102">
        <v>177726.26000000001</v>
      </c>
      <c r="W22" s="107">
        <v>0</v>
      </c>
      <c r="X22" s="108">
        <v>0</v>
      </c>
      <c r="Y22" s="102">
        <v>12026143.609999999</v>
      </c>
      <c r="Z22" s="102">
        <v>0</v>
      </c>
      <c r="AA22" s="102">
        <v>0</v>
      </c>
      <c r="AB22" s="106">
        <v>0</v>
      </c>
      <c r="AC22" s="109">
        <v>2022</v>
      </c>
      <c r="AD22" s="109">
        <v>2023</v>
      </c>
      <c r="AE22" s="75"/>
      <c r="AF22" s="75"/>
    </row>
    <row r="23" ht="32.100000000000001" customHeight="1">
      <c r="A23" s="45">
        <v>11</v>
      </c>
      <c r="B23" s="64" t="s">
        <v>43</v>
      </c>
      <c r="C23" s="106">
        <v>0</v>
      </c>
      <c r="D23" s="102">
        <f t="shared" ref="D23:D27" si="1">Y23</f>
        <v>7046170.3099999996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  <c r="J23" s="102">
        <v>6941344.3799999999</v>
      </c>
      <c r="K23" s="102">
        <v>0</v>
      </c>
      <c r="L23" s="102">
        <v>0</v>
      </c>
      <c r="M23" s="102">
        <v>0</v>
      </c>
      <c r="N23" s="102">
        <v>0</v>
      </c>
      <c r="O23" s="102">
        <v>0</v>
      </c>
      <c r="P23" s="102">
        <v>0</v>
      </c>
      <c r="Q23" s="102">
        <v>0</v>
      </c>
      <c r="R23" s="102">
        <v>0</v>
      </c>
      <c r="S23" s="102">
        <v>0</v>
      </c>
      <c r="T23" s="102">
        <v>0</v>
      </c>
      <c r="U23" s="102">
        <v>0</v>
      </c>
      <c r="V23" s="102">
        <v>104825.92999999999</v>
      </c>
      <c r="W23" s="107">
        <v>0</v>
      </c>
      <c r="X23" s="108">
        <v>0</v>
      </c>
      <c r="Y23" s="102">
        <f t="shared" ref="Y23:Y26" si="2">J23+V23</f>
        <v>7046170.3099999996</v>
      </c>
      <c r="Z23" s="102">
        <v>0</v>
      </c>
      <c r="AA23" s="102">
        <v>0</v>
      </c>
      <c r="AB23" s="106">
        <v>0</v>
      </c>
      <c r="AC23" s="109">
        <v>2022</v>
      </c>
      <c r="AD23" s="109">
        <v>2023</v>
      </c>
      <c r="AE23" s="75"/>
      <c r="AF23" s="75"/>
    </row>
    <row r="24" ht="32.100000000000001" customHeight="1">
      <c r="A24" s="45">
        <v>12</v>
      </c>
      <c r="B24" s="64" t="s">
        <v>44</v>
      </c>
      <c r="C24" s="106">
        <v>0</v>
      </c>
      <c r="D24" s="102">
        <f t="shared" si="1"/>
        <v>11607691.130000001</v>
      </c>
      <c r="E24" s="102">
        <v>0</v>
      </c>
      <c r="F24" s="102">
        <v>0</v>
      </c>
      <c r="G24" s="102">
        <v>0</v>
      </c>
      <c r="H24" s="102">
        <v>0</v>
      </c>
      <c r="I24" s="102">
        <v>0</v>
      </c>
      <c r="J24" s="102">
        <v>11429402.130000001</v>
      </c>
      <c r="K24" s="102">
        <v>0</v>
      </c>
      <c r="L24" s="102">
        <v>0</v>
      </c>
      <c r="M24" s="102">
        <v>0</v>
      </c>
      <c r="N24" s="102">
        <v>0</v>
      </c>
      <c r="O24" s="102">
        <v>0</v>
      </c>
      <c r="P24" s="102">
        <v>0</v>
      </c>
      <c r="Q24" s="102">
        <v>0</v>
      </c>
      <c r="R24" s="102">
        <v>0</v>
      </c>
      <c r="S24" s="102">
        <v>0</v>
      </c>
      <c r="T24" s="102">
        <v>0</v>
      </c>
      <c r="U24" s="102">
        <v>0</v>
      </c>
      <c r="V24" s="102">
        <v>178289</v>
      </c>
      <c r="W24" s="107">
        <v>0</v>
      </c>
      <c r="X24" s="108">
        <v>0</v>
      </c>
      <c r="Y24" s="102">
        <f t="shared" si="2"/>
        <v>11607691.130000001</v>
      </c>
      <c r="Z24" s="102">
        <v>0</v>
      </c>
      <c r="AA24" s="102">
        <v>0</v>
      </c>
      <c r="AB24" s="106">
        <v>0</v>
      </c>
      <c r="AC24" s="109">
        <v>2022</v>
      </c>
      <c r="AD24" s="109">
        <v>2023</v>
      </c>
      <c r="AE24" s="75"/>
      <c r="AF24" s="75"/>
    </row>
    <row r="25" ht="32.100000000000001" customHeight="1">
      <c r="A25" s="45">
        <v>13</v>
      </c>
      <c r="B25" s="64" t="s">
        <v>45</v>
      </c>
      <c r="C25" s="106">
        <v>0</v>
      </c>
      <c r="D25" s="102">
        <f t="shared" si="1"/>
        <v>11913946.75</v>
      </c>
      <c r="E25" s="102">
        <v>0</v>
      </c>
      <c r="F25" s="102">
        <v>0</v>
      </c>
      <c r="G25" s="102">
        <v>0</v>
      </c>
      <c r="H25" s="102">
        <v>0</v>
      </c>
      <c r="I25" s="102">
        <v>0</v>
      </c>
      <c r="J25" s="102">
        <v>11737878.57</v>
      </c>
      <c r="K25" s="102">
        <v>0</v>
      </c>
      <c r="L25" s="102">
        <v>0</v>
      </c>
      <c r="M25" s="102">
        <v>0</v>
      </c>
      <c r="N25" s="102">
        <v>0</v>
      </c>
      <c r="O25" s="102">
        <v>0</v>
      </c>
      <c r="P25" s="102">
        <v>0</v>
      </c>
      <c r="Q25" s="102">
        <v>0</v>
      </c>
      <c r="R25" s="102">
        <v>0</v>
      </c>
      <c r="S25" s="102">
        <v>0</v>
      </c>
      <c r="T25" s="102">
        <v>0</v>
      </c>
      <c r="U25" s="102">
        <v>0</v>
      </c>
      <c r="V25" s="102">
        <v>176068.17999999999</v>
      </c>
      <c r="W25" s="107">
        <v>0</v>
      </c>
      <c r="X25" s="108">
        <v>0</v>
      </c>
      <c r="Y25" s="102">
        <f t="shared" si="2"/>
        <v>11913946.75</v>
      </c>
      <c r="Z25" s="102">
        <v>0</v>
      </c>
      <c r="AA25" s="102">
        <v>0</v>
      </c>
      <c r="AB25" s="106">
        <v>0</v>
      </c>
      <c r="AC25" s="109">
        <v>2022</v>
      </c>
      <c r="AD25" s="109">
        <v>2023</v>
      </c>
      <c r="AE25" s="75"/>
      <c r="AF25" s="75"/>
    </row>
    <row r="26" ht="32.100000000000001" customHeight="1">
      <c r="A26" s="45">
        <v>14</v>
      </c>
      <c r="B26" s="64" t="s">
        <v>46</v>
      </c>
      <c r="C26" s="106">
        <v>0</v>
      </c>
      <c r="D26" s="102">
        <f t="shared" si="1"/>
        <v>5410439.46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  <c r="J26" s="102">
        <v>5328646.2199999997</v>
      </c>
      <c r="K26" s="102">
        <v>0</v>
      </c>
      <c r="L26" s="102">
        <v>0</v>
      </c>
      <c r="M26" s="102">
        <v>0</v>
      </c>
      <c r="N26" s="102">
        <v>0</v>
      </c>
      <c r="O26" s="102">
        <v>0</v>
      </c>
      <c r="P26" s="102">
        <v>0</v>
      </c>
      <c r="Q26" s="102">
        <v>0</v>
      </c>
      <c r="R26" s="102">
        <v>0</v>
      </c>
      <c r="S26" s="102">
        <v>0</v>
      </c>
      <c r="T26" s="102">
        <v>0</v>
      </c>
      <c r="U26" s="102">
        <v>0</v>
      </c>
      <c r="V26" s="102">
        <v>81793.240000000005</v>
      </c>
      <c r="W26" s="107">
        <v>0</v>
      </c>
      <c r="X26" s="108">
        <v>0</v>
      </c>
      <c r="Y26" s="102">
        <f t="shared" si="2"/>
        <v>5410439.46</v>
      </c>
      <c r="Z26" s="102">
        <v>0</v>
      </c>
      <c r="AA26" s="102">
        <v>0</v>
      </c>
      <c r="AB26" s="106">
        <v>0</v>
      </c>
      <c r="AC26" s="109">
        <v>2022</v>
      </c>
      <c r="AD26" s="109">
        <v>2023</v>
      </c>
      <c r="AE26" s="75"/>
      <c r="AF26" s="75"/>
    </row>
    <row r="27" ht="32.100000000000001" customHeight="1">
      <c r="A27" s="45">
        <v>15</v>
      </c>
      <c r="B27" s="110" t="s">
        <v>47</v>
      </c>
      <c r="C27" s="106">
        <v>0</v>
      </c>
      <c r="D27" s="102">
        <f t="shared" si="1"/>
        <v>6081362.1600000001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  <c r="J27" s="102">
        <v>0</v>
      </c>
      <c r="K27" s="102">
        <v>0</v>
      </c>
      <c r="L27" s="102">
        <v>0</v>
      </c>
      <c r="M27" s="102">
        <v>0</v>
      </c>
      <c r="N27" s="102">
        <v>0</v>
      </c>
      <c r="O27" s="102">
        <v>0</v>
      </c>
      <c r="P27" s="102">
        <v>0</v>
      </c>
      <c r="Q27" s="102">
        <v>0</v>
      </c>
      <c r="R27" s="102">
        <v>0</v>
      </c>
      <c r="S27" s="102">
        <v>5814899.4500000002</v>
      </c>
      <c r="T27" s="102">
        <v>0</v>
      </c>
      <c r="U27" s="102">
        <v>0</v>
      </c>
      <c r="V27" s="102">
        <v>266462.71000000002</v>
      </c>
      <c r="W27" s="107">
        <v>0</v>
      </c>
      <c r="X27" s="108">
        <v>0</v>
      </c>
      <c r="Y27" s="102">
        <f>S27+V27</f>
        <v>6081362.1600000001</v>
      </c>
      <c r="Z27" s="102">
        <v>0</v>
      </c>
      <c r="AA27" s="102">
        <v>0</v>
      </c>
      <c r="AB27" s="106">
        <v>0</v>
      </c>
      <c r="AC27" s="109">
        <v>2022</v>
      </c>
      <c r="AD27" s="109">
        <v>2023</v>
      </c>
      <c r="AE27" s="75"/>
      <c r="AF27" s="75"/>
    </row>
    <row r="28" ht="32.100000000000001" customHeight="1">
      <c r="A28" s="45">
        <v>16</v>
      </c>
      <c r="B28" s="64" t="s">
        <v>48</v>
      </c>
      <c r="C28" s="106">
        <v>0</v>
      </c>
      <c r="D28" s="102">
        <f t="shared" ref="D28:D36" si="3">Q28+U28+V28</f>
        <v>16045832.880000001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  <c r="J28" s="102">
        <v>0</v>
      </c>
      <c r="K28" s="102">
        <v>0</v>
      </c>
      <c r="L28" s="102">
        <v>0</v>
      </c>
      <c r="M28" s="102">
        <v>0</v>
      </c>
      <c r="N28" s="102">
        <v>0</v>
      </c>
      <c r="O28" s="102">
        <v>0</v>
      </c>
      <c r="P28" s="102">
        <v>0</v>
      </c>
      <c r="Q28" s="102">
        <v>15201203.92</v>
      </c>
      <c r="R28" s="102">
        <v>0</v>
      </c>
      <c r="S28" s="102">
        <v>0</v>
      </c>
      <c r="T28" s="102">
        <v>0</v>
      </c>
      <c r="U28" s="102">
        <v>819165.01000000001</v>
      </c>
      <c r="V28" s="102">
        <v>25463.950000000001</v>
      </c>
      <c r="W28" s="107">
        <v>0</v>
      </c>
      <c r="X28" s="108">
        <v>0</v>
      </c>
      <c r="Y28" s="102">
        <f t="shared" ref="Y28:Y34" si="4">Q28+U28+V28</f>
        <v>16045832.880000001</v>
      </c>
      <c r="Z28" s="102">
        <v>0</v>
      </c>
      <c r="AA28" s="102">
        <v>0</v>
      </c>
      <c r="AB28" s="106">
        <v>0</v>
      </c>
      <c r="AC28" s="109">
        <v>2023</v>
      </c>
      <c r="AD28" s="109">
        <v>2023</v>
      </c>
      <c r="AE28" s="75"/>
      <c r="AF28" s="75"/>
    </row>
    <row r="29" ht="32.100000000000001" customHeight="1">
      <c r="A29" s="45">
        <v>17</v>
      </c>
      <c r="B29" s="64" t="s">
        <v>49</v>
      </c>
      <c r="C29" s="106">
        <v>0</v>
      </c>
      <c r="D29" s="102">
        <f t="shared" si="3"/>
        <v>15625309.390000001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  <c r="J29" s="102">
        <v>0</v>
      </c>
      <c r="K29" s="102">
        <v>0</v>
      </c>
      <c r="L29" s="102">
        <v>0</v>
      </c>
      <c r="M29" s="102">
        <v>0</v>
      </c>
      <c r="N29" s="102">
        <v>0</v>
      </c>
      <c r="O29" s="102">
        <v>0</v>
      </c>
      <c r="P29" s="102">
        <v>0</v>
      </c>
      <c r="Q29" s="102">
        <v>14807255.07</v>
      </c>
      <c r="R29" s="102">
        <v>0</v>
      </c>
      <c r="S29" s="102">
        <v>0</v>
      </c>
      <c r="T29" s="102">
        <v>0</v>
      </c>
      <c r="U29" s="102">
        <v>793374.91000000003</v>
      </c>
      <c r="V29" s="102">
        <v>24679.41</v>
      </c>
      <c r="W29" s="107">
        <v>0</v>
      </c>
      <c r="X29" s="108">
        <v>0</v>
      </c>
      <c r="Y29" s="102">
        <f t="shared" si="4"/>
        <v>15625309.390000001</v>
      </c>
      <c r="Z29" s="102">
        <v>0</v>
      </c>
      <c r="AA29" s="102">
        <v>0</v>
      </c>
      <c r="AB29" s="106">
        <v>0</v>
      </c>
      <c r="AC29" s="109">
        <v>2023</v>
      </c>
      <c r="AD29" s="109">
        <v>2023</v>
      </c>
      <c r="AE29" s="75"/>
      <c r="AF29" s="75"/>
    </row>
    <row r="30" ht="32.100000000000001" customHeight="1">
      <c r="A30" s="45">
        <v>18</v>
      </c>
      <c r="B30" s="64" t="s">
        <v>50</v>
      </c>
      <c r="C30" s="106">
        <v>0</v>
      </c>
      <c r="D30" s="102">
        <f t="shared" si="3"/>
        <v>15924341.51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  <c r="J30" s="102">
        <v>0</v>
      </c>
      <c r="K30" s="102">
        <v>0</v>
      </c>
      <c r="L30" s="102">
        <v>0</v>
      </c>
      <c r="M30" s="102">
        <v>0</v>
      </c>
      <c r="N30" s="102">
        <v>0</v>
      </c>
      <c r="O30" s="102">
        <v>0</v>
      </c>
      <c r="P30" s="102">
        <v>0</v>
      </c>
      <c r="Q30" s="102">
        <v>15100034.07</v>
      </c>
      <c r="R30" s="102">
        <v>0</v>
      </c>
      <c r="S30" s="102">
        <v>0</v>
      </c>
      <c r="T30" s="102">
        <v>0</v>
      </c>
      <c r="U30" s="102">
        <v>799267.18000000005</v>
      </c>
      <c r="V30" s="102">
        <v>25040.259999999998</v>
      </c>
      <c r="W30" s="107">
        <v>0</v>
      </c>
      <c r="X30" s="108">
        <v>0</v>
      </c>
      <c r="Y30" s="102">
        <f t="shared" si="4"/>
        <v>15924341.51</v>
      </c>
      <c r="Z30" s="102">
        <v>0</v>
      </c>
      <c r="AA30" s="102">
        <v>0</v>
      </c>
      <c r="AB30" s="106">
        <v>0</v>
      </c>
      <c r="AC30" s="109">
        <v>2023</v>
      </c>
      <c r="AD30" s="109">
        <v>2023</v>
      </c>
      <c r="AE30" s="75"/>
      <c r="AF30" s="75"/>
    </row>
    <row r="31" ht="32.100000000000001" customHeight="1">
      <c r="A31" s="52">
        <v>19</v>
      </c>
      <c r="B31" s="51" t="s">
        <v>51</v>
      </c>
      <c r="C31" s="106">
        <v>0</v>
      </c>
      <c r="D31" s="102">
        <f t="shared" si="3"/>
        <v>14826884.529999999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14001480.35</v>
      </c>
      <c r="R31" s="102">
        <v>0</v>
      </c>
      <c r="S31" s="102">
        <v>0</v>
      </c>
      <c r="T31" s="102">
        <v>0</v>
      </c>
      <c r="U31" s="102">
        <v>800395.51000000001</v>
      </c>
      <c r="V31" s="102">
        <v>25008.669999999998</v>
      </c>
      <c r="W31" s="107">
        <v>0</v>
      </c>
      <c r="X31" s="108">
        <v>0</v>
      </c>
      <c r="Y31" s="102">
        <f t="shared" si="4"/>
        <v>14826884.529999999</v>
      </c>
      <c r="Z31" s="102">
        <v>0</v>
      </c>
      <c r="AA31" s="102">
        <v>0</v>
      </c>
      <c r="AB31" s="106">
        <v>0</v>
      </c>
      <c r="AC31" s="111">
        <v>2023</v>
      </c>
      <c r="AD31" s="111">
        <v>2023</v>
      </c>
      <c r="AE31" s="75"/>
      <c r="AF31" s="75"/>
    </row>
    <row r="32" ht="32.100000000000001" customHeight="1">
      <c r="A32" s="41">
        <v>20</v>
      </c>
      <c r="B32" s="64" t="s">
        <v>52</v>
      </c>
      <c r="C32" s="106">
        <v>0</v>
      </c>
      <c r="D32" s="102">
        <f t="shared" si="3"/>
        <v>15182749.550000001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14397058.779999999</v>
      </c>
      <c r="R32" s="102">
        <v>0</v>
      </c>
      <c r="S32" s="102">
        <v>0</v>
      </c>
      <c r="T32" s="102">
        <v>0</v>
      </c>
      <c r="U32" s="102">
        <v>760552.22999999998</v>
      </c>
      <c r="V32" s="102">
        <v>25138.540000000001</v>
      </c>
      <c r="W32" s="107">
        <v>0</v>
      </c>
      <c r="X32" s="108">
        <v>0</v>
      </c>
      <c r="Y32" s="102">
        <f t="shared" si="4"/>
        <v>15182749.550000001</v>
      </c>
      <c r="Z32" s="102">
        <v>0</v>
      </c>
      <c r="AA32" s="102">
        <v>0</v>
      </c>
      <c r="AB32" s="106">
        <v>0</v>
      </c>
      <c r="AC32" s="41">
        <v>2023</v>
      </c>
      <c r="AD32" s="41">
        <v>2023</v>
      </c>
      <c r="AE32" s="75"/>
      <c r="AF32" s="75"/>
    </row>
    <row r="33" ht="32.100000000000001" customHeight="1">
      <c r="A33" s="52">
        <v>21</v>
      </c>
      <c r="B33" s="64" t="s">
        <v>53</v>
      </c>
      <c r="C33" s="106">
        <v>0</v>
      </c>
      <c r="D33" s="102">
        <f t="shared" si="3"/>
        <v>9663243.3399999999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8656938.3000000007</v>
      </c>
      <c r="R33" s="102">
        <v>0</v>
      </c>
      <c r="S33" s="102">
        <v>0</v>
      </c>
      <c r="T33" s="102">
        <v>0</v>
      </c>
      <c r="U33" s="102">
        <v>795668.40000000002</v>
      </c>
      <c r="V33" s="102">
        <v>210636.64000000001</v>
      </c>
      <c r="W33" s="107">
        <v>0</v>
      </c>
      <c r="X33" s="108">
        <v>0</v>
      </c>
      <c r="Y33" s="102">
        <f t="shared" si="4"/>
        <v>9663243.3399999999</v>
      </c>
      <c r="Z33" s="102">
        <v>0</v>
      </c>
      <c r="AA33" s="102">
        <v>0</v>
      </c>
      <c r="AB33" s="106">
        <v>0</v>
      </c>
      <c r="AC33" s="41">
        <v>2023</v>
      </c>
      <c r="AD33" s="41">
        <v>2023</v>
      </c>
      <c r="AE33" s="75"/>
      <c r="AF33" s="75"/>
    </row>
    <row r="34" ht="32.100000000000001" customHeight="1">
      <c r="A34" s="52">
        <v>22</v>
      </c>
      <c r="B34" s="64" t="s">
        <v>54</v>
      </c>
      <c r="C34" s="106">
        <v>0</v>
      </c>
      <c r="D34" s="102">
        <f t="shared" si="3"/>
        <v>6007541.1200000001</v>
      </c>
      <c r="E34" s="102">
        <v>0</v>
      </c>
      <c r="F34" s="102">
        <v>0</v>
      </c>
      <c r="G34" s="102">
        <v>0</v>
      </c>
      <c r="H34" s="102">
        <v>0</v>
      </c>
      <c r="I34" s="102">
        <v>0</v>
      </c>
      <c r="J34" s="102">
        <v>0</v>
      </c>
      <c r="K34" s="102">
        <v>0</v>
      </c>
      <c r="L34" s="102">
        <v>0</v>
      </c>
      <c r="M34" s="102">
        <v>0</v>
      </c>
      <c r="N34" s="102">
        <v>0</v>
      </c>
      <c r="O34" s="102">
        <v>0</v>
      </c>
      <c r="P34" s="102">
        <v>0</v>
      </c>
      <c r="Q34" s="102">
        <v>5205585.2199999997</v>
      </c>
      <c r="R34" s="102">
        <v>0</v>
      </c>
      <c r="S34" s="102">
        <v>0</v>
      </c>
      <c r="T34" s="102">
        <v>0</v>
      </c>
      <c r="U34" s="102">
        <v>701902.80000000005</v>
      </c>
      <c r="V34" s="102">
        <v>100053.10000000001</v>
      </c>
      <c r="W34" s="107">
        <v>0</v>
      </c>
      <c r="X34" s="108">
        <v>0</v>
      </c>
      <c r="Y34" s="102">
        <f t="shared" si="4"/>
        <v>6007541.1200000001</v>
      </c>
      <c r="Z34" s="102">
        <v>0</v>
      </c>
      <c r="AA34" s="102">
        <v>0</v>
      </c>
      <c r="AB34" s="106">
        <v>0</v>
      </c>
      <c r="AC34" s="41">
        <v>2023</v>
      </c>
      <c r="AD34" s="41">
        <v>2023</v>
      </c>
      <c r="AE34" s="75"/>
      <c r="AF34" s="75"/>
    </row>
    <row r="35" ht="32.100000000000001" customHeight="1">
      <c r="A35" s="52">
        <v>23</v>
      </c>
      <c r="B35" s="64" t="s">
        <v>55</v>
      </c>
      <c r="C35" s="106">
        <v>0</v>
      </c>
      <c r="D35" s="102">
        <f t="shared" si="3"/>
        <v>6105336.8600000003</v>
      </c>
      <c r="E35" s="102">
        <v>0</v>
      </c>
      <c r="F35" s="102">
        <v>0</v>
      </c>
      <c r="G35" s="102">
        <v>0</v>
      </c>
      <c r="H35" s="102">
        <v>0</v>
      </c>
      <c r="I35" s="102">
        <v>0</v>
      </c>
      <c r="J35" s="102">
        <v>0</v>
      </c>
      <c r="K35" s="102">
        <v>0</v>
      </c>
      <c r="L35" s="102">
        <v>0</v>
      </c>
      <c r="M35" s="102">
        <v>0</v>
      </c>
      <c r="N35" s="102">
        <v>0</v>
      </c>
      <c r="O35" s="102">
        <v>0</v>
      </c>
      <c r="P35" s="102">
        <v>0</v>
      </c>
      <c r="Q35" s="102">
        <v>5218053.8799999999</v>
      </c>
      <c r="R35" s="102">
        <v>0</v>
      </c>
      <c r="S35" s="102">
        <v>0</v>
      </c>
      <c r="T35" s="102">
        <v>0</v>
      </c>
      <c r="U35" s="102">
        <v>751364.40000000002</v>
      </c>
      <c r="V35" s="102">
        <v>135918.57999999999</v>
      </c>
      <c r="W35" s="107">
        <v>0</v>
      </c>
      <c r="X35" s="108">
        <v>0</v>
      </c>
      <c r="Y35" s="102">
        <f t="shared" ref="Y35:Y36" si="5">D35</f>
        <v>6105336.8600000003</v>
      </c>
      <c r="Z35" s="102">
        <v>0</v>
      </c>
      <c r="AA35" s="102">
        <v>0</v>
      </c>
      <c r="AB35" s="106">
        <v>0</v>
      </c>
      <c r="AC35" s="41">
        <v>2023</v>
      </c>
      <c r="AD35" s="41">
        <v>2023</v>
      </c>
      <c r="AE35" s="75"/>
      <c r="AF35" s="75"/>
    </row>
    <row r="36" ht="32.100000000000001" customHeight="1">
      <c r="A36" s="45">
        <v>24</v>
      </c>
      <c r="B36" s="64" t="s">
        <v>56</v>
      </c>
      <c r="C36" s="106">
        <v>0</v>
      </c>
      <c r="D36" s="102">
        <f t="shared" si="3"/>
        <v>6109895.0999999996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5347915.7199999997</v>
      </c>
      <c r="R36" s="102">
        <v>0</v>
      </c>
      <c r="S36" s="102">
        <v>0</v>
      </c>
      <c r="T36" s="102">
        <v>0</v>
      </c>
      <c r="U36" s="102">
        <v>620179.19999999995</v>
      </c>
      <c r="V36" s="102">
        <v>141800.17999999999</v>
      </c>
      <c r="W36" s="107">
        <v>0</v>
      </c>
      <c r="X36" s="108">
        <v>0</v>
      </c>
      <c r="Y36" s="102">
        <f t="shared" si="5"/>
        <v>6109895.0999999996</v>
      </c>
      <c r="Z36" s="102">
        <v>0</v>
      </c>
      <c r="AA36" s="102">
        <v>0</v>
      </c>
      <c r="AB36" s="106">
        <v>0</v>
      </c>
      <c r="AC36" s="41">
        <v>2023</v>
      </c>
      <c r="AD36" s="41">
        <v>2023</v>
      </c>
      <c r="AE36" s="75"/>
      <c r="AF36" s="75"/>
    </row>
    <row r="37" ht="32.100000000000001" customHeight="1">
      <c r="A37" s="112" t="s">
        <v>146</v>
      </c>
      <c r="B37" s="112"/>
      <c r="C37" s="106">
        <v>0</v>
      </c>
      <c r="D37" s="101">
        <f>SUM(D13:D36)</f>
        <v>263997948.94</v>
      </c>
      <c r="E37" s="102">
        <f t="shared" ref="E37:AB37" si="6">SUM(E13:E36)</f>
        <v>1734247.77</v>
      </c>
      <c r="F37" s="102">
        <f t="shared" si="6"/>
        <v>0</v>
      </c>
      <c r="G37" s="102">
        <f t="shared" si="6"/>
        <v>0</v>
      </c>
      <c r="H37" s="102">
        <f t="shared" si="6"/>
        <v>1753394.3400000001</v>
      </c>
      <c r="I37" s="102">
        <f t="shared" si="6"/>
        <v>1738157.99</v>
      </c>
      <c r="J37" s="102">
        <f t="shared" si="6"/>
        <v>58779671.869999997</v>
      </c>
      <c r="K37" s="102">
        <f t="shared" si="6"/>
        <v>0</v>
      </c>
      <c r="L37" s="102">
        <f t="shared" si="6"/>
        <v>0</v>
      </c>
      <c r="M37" s="102">
        <f t="shared" si="6"/>
        <v>2437789.8300000001</v>
      </c>
      <c r="N37" s="102">
        <f t="shared" si="6"/>
        <v>0</v>
      </c>
      <c r="O37" s="102">
        <f t="shared" si="6"/>
        <v>6</v>
      </c>
      <c r="P37" s="102">
        <f t="shared" si="6"/>
        <v>18226809.960000001</v>
      </c>
      <c r="Q37" s="102">
        <f t="shared" si="6"/>
        <v>144553357.50999999</v>
      </c>
      <c r="R37" s="102">
        <f t="shared" si="6"/>
        <v>2048585.5600000001</v>
      </c>
      <c r="S37" s="102">
        <f t="shared" si="6"/>
        <v>14996998.25</v>
      </c>
      <c r="T37" s="102">
        <f t="shared" si="6"/>
        <v>3044601.9199999999</v>
      </c>
      <c r="U37" s="102">
        <f t="shared" si="6"/>
        <v>11479587.880000001</v>
      </c>
      <c r="V37" s="102">
        <f t="shared" si="6"/>
        <v>3204746.0600000001</v>
      </c>
      <c r="W37" s="98">
        <f t="shared" si="6"/>
        <v>0</v>
      </c>
      <c r="X37" s="113">
        <f t="shared" si="6"/>
        <v>0</v>
      </c>
      <c r="Y37" s="102">
        <f t="shared" si="6"/>
        <v>171426266.30000001</v>
      </c>
      <c r="Z37" s="102">
        <f t="shared" si="6"/>
        <v>0</v>
      </c>
      <c r="AA37" s="102">
        <f t="shared" si="6"/>
        <v>92571682.640000001</v>
      </c>
      <c r="AB37" s="101">
        <f t="shared" si="6"/>
        <v>0</v>
      </c>
      <c r="AC37" s="114" t="s">
        <v>58</v>
      </c>
      <c r="AD37" s="114" t="s">
        <v>58</v>
      </c>
      <c r="AE37" s="75"/>
      <c r="AF37" s="75"/>
    </row>
    <row r="38" ht="18" customHeight="1">
      <c r="A38" s="105">
        <v>2024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75"/>
      <c r="AF38" s="75"/>
    </row>
    <row r="39" ht="32.100000000000001" customHeight="1">
      <c r="A39" s="45">
        <v>1</v>
      </c>
      <c r="B39" s="51" t="s">
        <v>59</v>
      </c>
      <c r="C39" s="106">
        <v>0</v>
      </c>
      <c r="D39" s="102">
        <f>E39+F39+G39+H39+I39+J39+K39+L39+M39+N39+O39+P39+Q39+R39+S39+T39+U39+V39+W39</f>
        <v>18412261.739999998</v>
      </c>
      <c r="E39" s="102">
        <v>1780550.97</v>
      </c>
      <c r="F39" s="102">
        <v>0</v>
      </c>
      <c r="G39" s="102">
        <v>0</v>
      </c>
      <c r="H39" s="102">
        <v>1800208.74</v>
      </c>
      <c r="I39" s="102">
        <v>1784565.5900000001</v>
      </c>
      <c r="J39" s="102">
        <v>9274203.6400000006</v>
      </c>
      <c r="K39" s="102">
        <v>0</v>
      </c>
      <c r="L39" s="102">
        <v>0</v>
      </c>
      <c r="M39" s="102">
        <v>2502877.1099999999</v>
      </c>
      <c r="N39" s="102">
        <v>0</v>
      </c>
      <c r="O39" s="102">
        <v>0</v>
      </c>
      <c r="P39" s="102">
        <v>0</v>
      </c>
      <c r="Q39" s="102">
        <v>0</v>
      </c>
      <c r="R39" s="102">
        <v>0</v>
      </c>
      <c r="S39" s="102">
        <v>0</v>
      </c>
      <c r="T39" s="102">
        <v>0</v>
      </c>
      <c r="U39" s="102">
        <v>1012719.6</v>
      </c>
      <c r="V39" s="102">
        <v>257136.09</v>
      </c>
      <c r="W39" s="98">
        <v>0</v>
      </c>
      <c r="X39" s="113">
        <v>0</v>
      </c>
      <c r="Y39" s="102">
        <v>0</v>
      </c>
      <c r="Z39" s="102">
        <v>0</v>
      </c>
      <c r="AA39" s="102">
        <f t="shared" ref="AA39:AA49" si="7">D39</f>
        <v>18412261.739999998</v>
      </c>
      <c r="AB39" s="102">
        <v>0</v>
      </c>
      <c r="AC39" s="45">
        <v>2024</v>
      </c>
      <c r="AD39" s="45">
        <v>2024</v>
      </c>
      <c r="AE39" s="75"/>
      <c r="AF39" s="75"/>
    </row>
    <row r="40" ht="32.100000000000001" customHeight="1">
      <c r="A40" s="45">
        <v>2</v>
      </c>
      <c r="B40" s="51" t="s">
        <v>60</v>
      </c>
      <c r="C40" s="106">
        <v>0</v>
      </c>
      <c r="D40" s="102">
        <f t="shared" ref="D40:D49" si="8">E40+G40+H40+I40+J40+L40+M40+N40+P40+Q40+R40+S40+T40+U40+V40+W40</f>
        <v>14476240.119999999</v>
      </c>
      <c r="E40" s="102">
        <v>0</v>
      </c>
      <c r="F40" s="102">
        <v>0</v>
      </c>
      <c r="G40" s="102">
        <v>0</v>
      </c>
      <c r="H40" s="102">
        <v>0</v>
      </c>
      <c r="I40" s="102">
        <v>0</v>
      </c>
      <c r="J40" s="102">
        <v>0</v>
      </c>
      <c r="K40" s="102">
        <v>0</v>
      </c>
      <c r="L40" s="102">
        <v>0</v>
      </c>
      <c r="M40" s="102">
        <v>0</v>
      </c>
      <c r="N40" s="102">
        <v>0</v>
      </c>
      <c r="O40" s="102">
        <v>0</v>
      </c>
      <c r="P40" s="102">
        <v>0</v>
      </c>
      <c r="Q40" s="102">
        <f>4254.77*ФОРМА1!L41</f>
        <v>13592713.720000001</v>
      </c>
      <c r="R40" s="102">
        <v>0</v>
      </c>
      <c r="S40" s="102">
        <v>0</v>
      </c>
      <c r="T40" s="102">
        <v>0</v>
      </c>
      <c r="U40" s="102">
        <f t="shared" ref="U40:U49" si="9">0.05*(E40+G40+H40+I40+J40+L40+M40+N40+P40+Q40+R40+S40+T40)</f>
        <v>679635.68999999994</v>
      </c>
      <c r="V40" s="102">
        <f t="shared" ref="V40:V49" si="10">0.015*(E40+G40+H40+I40+J40+L40+M40+N40+P40+Q40+R40+S40+T40)</f>
        <v>203890.70999999999</v>
      </c>
      <c r="W40" s="98">
        <v>0</v>
      </c>
      <c r="X40" s="113">
        <v>0</v>
      </c>
      <c r="Y40" s="102">
        <v>0</v>
      </c>
      <c r="Z40" s="102">
        <v>0</v>
      </c>
      <c r="AA40" s="102">
        <f t="shared" si="7"/>
        <v>14476240.119999999</v>
      </c>
      <c r="AB40" s="102">
        <v>0</v>
      </c>
      <c r="AC40" s="45">
        <v>2024</v>
      </c>
      <c r="AD40" s="45">
        <v>2025</v>
      </c>
      <c r="AE40" s="75"/>
      <c r="AF40" s="75"/>
    </row>
    <row r="41" ht="32.100000000000001" customHeight="1">
      <c r="A41" s="45">
        <v>3</v>
      </c>
      <c r="B41" s="51" t="s">
        <v>61</v>
      </c>
      <c r="C41" s="106">
        <v>0</v>
      </c>
      <c r="D41" s="102">
        <f t="shared" si="8"/>
        <v>15097938.59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  <c r="J41" s="102">
        <v>0</v>
      </c>
      <c r="K41" s="102">
        <v>0</v>
      </c>
      <c r="L41" s="102">
        <v>0</v>
      </c>
      <c r="M41" s="102">
        <v>0</v>
      </c>
      <c r="N41" s="102">
        <v>0</v>
      </c>
      <c r="O41" s="102">
        <v>0</v>
      </c>
      <c r="P41" s="102">
        <v>0</v>
      </c>
      <c r="Q41" s="102">
        <f>4254.77*'ФОРМА1'!L42</f>
        <v>14176468.16</v>
      </c>
      <c r="R41" s="102">
        <v>0</v>
      </c>
      <c r="S41" s="102">
        <v>0</v>
      </c>
      <c r="T41" s="102">
        <v>0</v>
      </c>
      <c r="U41" s="102">
        <f t="shared" si="9"/>
        <v>708823.41000000003</v>
      </c>
      <c r="V41" s="102">
        <f t="shared" si="10"/>
        <v>212647.01999999999</v>
      </c>
      <c r="W41" s="98">
        <v>0</v>
      </c>
      <c r="X41" s="113">
        <v>0</v>
      </c>
      <c r="Y41" s="102">
        <v>0</v>
      </c>
      <c r="Z41" s="102">
        <v>0</v>
      </c>
      <c r="AA41" s="102">
        <f t="shared" si="7"/>
        <v>15097938.59</v>
      </c>
      <c r="AB41" s="102">
        <v>0</v>
      </c>
      <c r="AC41" s="45">
        <v>2024</v>
      </c>
      <c r="AD41" s="45">
        <v>2025</v>
      </c>
      <c r="AE41" s="75"/>
      <c r="AF41" s="75"/>
    </row>
    <row r="42" ht="32.100000000000001" customHeight="1">
      <c r="A42" s="45">
        <v>4</v>
      </c>
      <c r="B42" s="51" t="s">
        <v>62</v>
      </c>
      <c r="C42" s="106">
        <v>0</v>
      </c>
      <c r="D42" s="102">
        <f t="shared" si="8"/>
        <v>16103893.869999999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  <c r="J42" s="102">
        <v>0</v>
      </c>
      <c r="K42" s="102">
        <v>0</v>
      </c>
      <c r="L42" s="102">
        <v>0</v>
      </c>
      <c r="M42" s="102">
        <v>0</v>
      </c>
      <c r="N42" s="102">
        <v>0</v>
      </c>
      <c r="O42" s="102">
        <v>0</v>
      </c>
      <c r="P42" s="102">
        <v>0</v>
      </c>
      <c r="Q42" s="102">
        <f>4254.77*'ФОРМА1'!L43</f>
        <v>15121027.1</v>
      </c>
      <c r="R42" s="102">
        <v>0</v>
      </c>
      <c r="S42" s="102">
        <v>0</v>
      </c>
      <c r="T42" s="102">
        <v>0</v>
      </c>
      <c r="U42" s="102">
        <f t="shared" si="9"/>
        <v>756051.35999999999</v>
      </c>
      <c r="V42" s="102">
        <f t="shared" si="10"/>
        <v>226815.41</v>
      </c>
      <c r="W42" s="98">
        <v>0</v>
      </c>
      <c r="X42" s="113">
        <v>0</v>
      </c>
      <c r="Y42" s="102">
        <v>0</v>
      </c>
      <c r="Z42" s="102">
        <v>0</v>
      </c>
      <c r="AA42" s="102">
        <f t="shared" si="7"/>
        <v>16103893.869999999</v>
      </c>
      <c r="AB42" s="102">
        <v>0</v>
      </c>
      <c r="AC42" s="45">
        <v>2024</v>
      </c>
      <c r="AD42" s="45">
        <v>2025</v>
      </c>
      <c r="AE42" s="75"/>
      <c r="AF42" s="75"/>
    </row>
    <row r="43" ht="32.100000000000001" customHeight="1">
      <c r="A43" s="45">
        <v>5</v>
      </c>
      <c r="B43" s="51" t="s">
        <v>63</v>
      </c>
      <c r="C43" s="106">
        <v>0</v>
      </c>
      <c r="D43" s="102">
        <f t="shared" si="8"/>
        <v>17255304.829999998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  <c r="J43" s="102">
        <v>0</v>
      </c>
      <c r="K43" s="102">
        <v>0</v>
      </c>
      <c r="L43" s="102">
        <v>0</v>
      </c>
      <c r="M43" s="102">
        <v>0</v>
      </c>
      <c r="N43" s="102">
        <v>0</v>
      </c>
      <c r="O43" s="102">
        <v>0</v>
      </c>
      <c r="P43" s="102">
        <v>0</v>
      </c>
      <c r="Q43" s="102">
        <f>4254.77*'ФОРМА1'!L44</f>
        <v>16202164.16</v>
      </c>
      <c r="R43" s="102">
        <v>0</v>
      </c>
      <c r="S43" s="102">
        <v>0</v>
      </c>
      <c r="T43" s="102">
        <v>0</v>
      </c>
      <c r="U43" s="102">
        <f t="shared" si="9"/>
        <v>810108.20999999996</v>
      </c>
      <c r="V43" s="102">
        <f t="shared" si="10"/>
        <v>243032.45999999999</v>
      </c>
      <c r="W43" s="98">
        <v>0</v>
      </c>
      <c r="X43" s="113">
        <v>0</v>
      </c>
      <c r="Y43" s="102">
        <v>0</v>
      </c>
      <c r="Z43" s="102">
        <v>0</v>
      </c>
      <c r="AA43" s="102">
        <f t="shared" si="7"/>
        <v>17255304.829999998</v>
      </c>
      <c r="AB43" s="102">
        <v>0</v>
      </c>
      <c r="AC43" s="45">
        <v>2024</v>
      </c>
      <c r="AD43" s="45">
        <v>2025</v>
      </c>
      <c r="AE43" s="75"/>
      <c r="AF43" s="75"/>
    </row>
    <row r="44" ht="32.100000000000001" customHeight="1">
      <c r="A44" s="45">
        <v>6</v>
      </c>
      <c r="B44" s="51" t="s">
        <v>100</v>
      </c>
      <c r="C44" s="106">
        <v>0</v>
      </c>
      <c r="D44" s="102">
        <f t="shared" si="8"/>
        <v>14677548.039999999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  <c r="J44" s="102">
        <v>0</v>
      </c>
      <c r="K44" s="102">
        <v>0</v>
      </c>
      <c r="L44" s="102">
        <v>0</v>
      </c>
      <c r="M44" s="102">
        <f>1666.87*ФОРМА1!L45</f>
        <v>5023279.4299999997</v>
      </c>
      <c r="N44" s="102">
        <v>0</v>
      </c>
      <c r="O44" s="102">
        <v>0</v>
      </c>
      <c r="P44" s="102">
        <v>0</v>
      </c>
      <c r="Q44" s="102">
        <v>0</v>
      </c>
      <c r="R44" s="102">
        <f>1005.16*ФОРМА1!L45</f>
        <v>3029150.1800000002</v>
      </c>
      <c r="S44" s="102">
        <v>0</v>
      </c>
      <c r="T44" s="102">
        <f>1901.15*ФОРМА1!L45</f>
        <v>5729305.6399999997</v>
      </c>
      <c r="U44" s="102">
        <f t="shared" si="9"/>
        <v>689086.76000000001</v>
      </c>
      <c r="V44" s="102">
        <f t="shared" si="10"/>
        <v>206726.03</v>
      </c>
      <c r="W44" s="98">
        <v>0</v>
      </c>
      <c r="X44" s="113">
        <v>0</v>
      </c>
      <c r="Y44" s="102">
        <v>0</v>
      </c>
      <c r="Z44" s="102">
        <v>0</v>
      </c>
      <c r="AA44" s="102">
        <f t="shared" si="7"/>
        <v>14677548.039999999</v>
      </c>
      <c r="AB44" s="102">
        <v>0</v>
      </c>
      <c r="AC44" s="45">
        <v>2024</v>
      </c>
      <c r="AD44" s="45">
        <v>2025</v>
      </c>
      <c r="AE44" s="75"/>
      <c r="AF44" s="75"/>
    </row>
    <row r="45" ht="32.100000000000001" customHeight="1">
      <c r="A45" s="45">
        <v>7</v>
      </c>
      <c r="B45" s="51" t="s">
        <v>147</v>
      </c>
      <c r="C45" s="106">
        <v>0</v>
      </c>
      <c r="D45" s="102">
        <f t="shared" si="8"/>
        <v>13544238.68</v>
      </c>
      <c r="E45" s="102">
        <v>0</v>
      </c>
      <c r="F45" s="102">
        <v>0</v>
      </c>
      <c r="G45" s="102">
        <v>0</v>
      </c>
      <c r="H45" s="102">
        <v>0</v>
      </c>
      <c r="I45" s="102">
        <f>1569.32*ФОРМА1!L46</f>
        <v>5351381.2000000002</v>
      </c>
      <c r="J45" s="102">
        <v>0</v>
      </c>
      <c r="K45" s="102">
        <v>0</v>
      </c>
      <c r="L45" s="102">
        <v>0</v>
      </c>
      <c r="M45" s="102">
        <v>0</v>
      </c>
      <c r="N45" s="102">
        <v>0</v>
      </c>
      <c r="O45" s="102">
        <v>0</v>
      </c>
      <c r="P45" s="102">
        <v>0</v>
      </c>
      <c r="Q45" s="102">
        <v>0</v>
      </c>
      <c r="R45" s="102">
        <f>2160.18*ФОРМА1!L46</f>
        <v>7366213.7999999998</v>
      </c>
      <c r="S45" s="102">
        <v>0</v>
      </c>
      <c r="T45" s="102">
        <v>0</v>
      </c>
      <c r="U45" s="102">
        <f t="shared" si="9"/>
        <v>635879.75</v>
      </c>
      <c r="V45" s="102">
        <f t="shared" si="10"/>
        <v>190763.92999999999</v>
      </c>
      <c r="W45" s="98">
        <v>0</v>
      </c>
      <c r="X45" s="113">
        <v>0</v>
      </c>
      <c r="Y45" s="102">
        <v>0</v>
      </c>
      <c r="Z45" s="102">
        <v>0</v>
      </c>
      <c r="AA45" s="102">
        <f t="shared" si="7"/>
        <v>13544238.68</v>
      </c>
      <c r="AB45" s="102">
        <v>0</v>
      </c>
      <c r="AC45" s="45">
        <v>2024</v>
      </c>
      <c r="AD45" s="45">
        <v>2025</v>
      </c>
      <c r="AE45" s="75"/>
      <c r="AF45" s="75"/>
    </row>
    <row r="46" ht="32.100000000000001" customHeight="1">
      <c r="A46" s="45">
        <v>8</v>
      </c>
      <c r="B46" s="51" t="s">
        <v>148</v>
      </c>
      <c r="C46" s="106">
        <v>0</v>
      </c>
      <c r="D46" s="102">
        <f t="shared" si="8"/>
        <v>43172382.659999996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  <c r="J46" s="102">
        <v>0</v>
      </c>
      <c r="K46" s="102">
        <v>0</v>
      </c>
      <c r="L46" s="102">
        <v>0</v>
      </c>
      <c r="M46" s="102">
        <v>0</v>
      </c>
      <c r="N46" s="102">
        <v>0</v>
      </c>
      <c r="O46" s="102">
        <v>0</v>
      </c>
      <c r="P46" s="102">
        <v>0</v>
      </c>
      <c r="Q46" s="102">
        <f>964*1.2*19250.08</f>
        <v>22268492.539999999</v>
      </c>
      <c r="R46" s="102">
        <f>1005.16*ФОРМА1!L47</f>
        <v>2710614.9700000002</v>
      </c>
      <c r="S46" s="102">
        <f>3868.25*ФОРМА1!L47</f>
        <v>10431509.779999999</v>
      </c>
      <c r="T46" s="102">
        <f>1901.15*ФОРМА1!L47</f>
        <v>5126831.21</v>
      </c>
      <c r="U46" s="102">
        <f t="shared" si="9"/>
        <v>2026872.4299999999</v>
      </c>
      <c r="V46" s="102">
        <f t="shared" si="10"/>
        <v>608061.72999999998</v>
      </c>
      <c r="W46" s="98">
        <v>0</v>
      </c>
      <c r="X46" s="113">
        <v>0</v>
      </c>
      <c r="Y46" s="102">
        <v>0</v>
      </c>
      <c r="Z46" s="102">
        <v>0</v>
      </c>
      <c r="AA46" s="102">
        <f t="shared" si="7"/>
        <v>43172382.659999996</v>
      </c>
      <c r="AB46" s="102">
        <v>0</v>
      </c>
      <c r="AC46" s="45">
        <v>2024</v>
      </c>
      <c r="AD46" s="45">
        <v>2025</v>
      </c>
      <c r="AE46" s="75"/>
      <c r="AF46" s="75"/>
    </row>
    <row r="47" ht="32.100000000000001" customHeight="1">
      <c r="A47" s="45">
        <v>9</v>
      </c>
      <c r="B47" s="51" t="s">
        <v>149</v>
      </c>
      <c r="C47" s="106">
        <v>0</v>
      </c>
      <c r="D47" s="102">
        <f t="shared" si="8"/>
        <v>26288160.620000001</v>
      </c>
      <c r="E47" s="102">
        <v>1724472.6499999999</v>
      </c>
      <c r="F47" s="102">
        <v>0</v>
      </c>
      <c r="G47" s="102">
        <v>0</v>
      </c>
      <c r="H47" s="102">
        <v>1743511.3</v>
      </c>
      <c r="I47" s="102">
        <v>1728360.8300000001</v>
      </c>
      <c r="J47" s="102">
        <v>8982113.2899999991</v>
      </c>
      <c r="K47" s="102">
        <v>0</v>
      </c>
      <c r="L47" s="102">
        <v>0</v>
      </c>
      <c r="M47" s="102">
        <v>2424049.1899999999</v>
      </c>
      <c r="N47" s="102">
        <v>0</v>
      </c>
      <c r="O47" s="102">
        <v>0</v>
      </c>
      <c r="P47" s="102">
        <v>0</v>
      </c>
      <c r="Q47" s="102">
        <v>0</v>
      </c>
      <c r="R47" s="102">
        <v>0</v>
      </c>
      <c r="S47" s="102">
        <v>8500703.5999999996</v>
      </c>
      <c r="T47" s="102">
        <v>0</v>
      </c>
      <c r="U47" s="102">
        <v>808401.59999999998</v>
      </c>
      <c r="V47" s="102">
        <v>376548.15999999997</v>
      </c>
      <c r="W47" s="98">
        <v>0</v>
      </c>
      <c r="X47" s="113">
        <v>0</v>
      </c>
      <c r="Y47" s="102">
        <v>0</v>
      </c>
      <c r="Z47" s="102">
        <v>0</v>
      </c>
      <c r="AA47" s="102">
        <f t="shared" si="7"/>
        <v>26288160.620000001</v>
      </c>
      <c r="AB47" s="102">
        <v>0</v>
      </c>
      <c r="AC47" s="45">
        <v>2024</v>
      </c>
      <c r="AD47" s="45">
        <v>2024</v>
      </c>
      <c r="AE47" s="75"/>
      <c r="AF47" s="75"/>
    </row>
    <row r="48" ht="32.100000000000001" customHeight="1">
      <c r="A48" s="45">
        <v>10</v>
      </c>
      <c r="B48" s="51" t="s">
        <v>150</v>
      </c>
      <c r="C48" s="106">
        <v>0</v>
      </c>
      <c r="D48" s="102">
        <f t="shared" si="8"/>
        <v>49151133.579999998</v>
      </c>
      <c r="E48" s="102">
        <f>879.85*ФОРМА1!L49</f>
        <v>3256500.8199999998</v>
      </c>
      <c r="F48" s="102">
        <v>0</v>
      </c>
      <c r="G48" s="102">
        <v>0</v>
      </c>
      <c r="H48" s="102">
        <f>685.79*ФОРМА1!L49</f>
        <v>2538245.9500000002</v>
      </c>
      <c r="I48" s="102">
        <f>1569.32*ФОРМА1!L49</f>
        <v>5808367.1799999997</v>
      </c>
      <c r="J48" s="102">
        <f>3606.12*ФОРМА1!L49</f>
        <v>13346971.34</v>
      </c>
      <c r="K48" s="102">
        <v>0</v>
      </c>
      <c r="L48" s="102">
        <v>0</v>
      </c>
      <c r="M48" s="102">
        <f>1666.87*ФОРМА1!L49</f>
        <v>6169419.2400000002</v>
      </c>
      <c r="N48" s="102">
        <v>0</v>
      </c>
      <c r="O48" s="102">
        <v>0</v>
      </c>
      <c r="P48" s="102">
        <v>0</v>
      </c>
      <c r="Q48" s="102">
        <v>0</v>
      </c>
      <c r="R48" s="102">
        <f>2160.18*ФОРМА1!L49</f>
        <v>7995258.2199999997</v>
      </c>
      <c r="S48" s="102">
        <v>0</v>
      </c>
      <c r="T48" s="102">
        <f>1901.15*ФОРМА1!L49</f>
        <v>7036536.3799999999</v>
      </c>
      <c r="U48" s="102">
        <f t="shared" si="9"/>
        <v>2307564.96</v>
      </c>
      <c r="V48" s="102">
        <f t="shared" si="10"/>
        <v>692269.48999999999</v>
      </c>
      <c r="W48" s="98">
        <v>0</v>
      </c>
      <c r="X48" s="113">
        <v>0</v>
      </c>
      <c r="Y48" s="102">
        <v>0</v>
      </c>
      <c r="Z48" s="102">
        <v>0</v>
      </c>
      <c r="AA48" s="102">
        <f t="shared" si="7"/>
        <v>49151133.579999998</v>
      </c>
      <c r="AB48" s="102">
        <v>0</v>
      </c>
      <c r="AC48" s="45">
        <v>2024</v>
      </c>
      <c r="AD48" s="45">
        <v>2025</v>
      </c>
      <c r="AE48" s="75"/>
      <c r="AF48" s="75"/>
    </row>
    <row r="49" ht="32.100000000000001" customHeight="1">
      <c r="A49" s="45">
        <v>11</v>
      </c>
      <c r="B49" s="51" t="s">
        <v>151</v>
      </c>
      <c r="C49" s="106">
        <v>0</v>
      </c>
      <c r="D49" s="102">
        <f t="shared" si="8"/>
        <v>2788212.3300000001</v>
      </c>
      <c r="E49" s="102">
        <v>0</v>
      </c>
      <c r="F49" s="102">
        <v>0</v>
      </c>
      <c r="G49" s="102">
        <v>0</v>
      </c>
      <c r="H49" s="102">
        <v>0</v>
      </c>
      <c r="I49" s="102">
        <v>0</v>
      </c>
      <c r="J49" s="102">
        <v>0</v>
      </c>
      <c r="K49" s="102">
        <v>0</v>
      </c>
      <c r="L49" s="102">
        <v>0</v>
      </c>
      <c r="M49" s="102">
        <v>0</v>
      </c>
      <c r="N49" s="102">
        <v>0</v>
      </c>
      <c r="O49" s="102">
        <v>0</v>
      </c>
      <c r="P49" s="102">
        <v>0</v>
      </c>
      <c r="Q49" s="102">
        <v>0</v>
      </c>
      <c r="R49" s="102">
        <f>1005.16*ФОРМА1!L50</f>
        <v>2618039.7400000002</v>
      </c>
      <c r="S49" s="102">
        <v>0</v>
      </c>
      <c r="T49" s="102">
        <v>0</v>
      </c>
      <c r="U49" s="102">
        <f t="shared" si="9"/>
        <v>130901.99000000001</v>
      </c>
      <c r="V49" s="102">
        <f t="shared" si="10"/>
        <v>39270.599999999999</v>
      </c>
      <c r="W49" s="98">
        <v>0</v>
      </c>
      <c r="X49" s="113">
        <v>0</v>
      </c>
      <c r="Y49" s="102">
        <v>0</v>
      </c>
      <c r="Z49" s="102">
        <v>0</v>
      </c>
      <c r="AA49" s="102">
        <f t="shared" si="7"/>
        <v>2788212.3300000001</v>
      </c>
      <c r="AB49" s="102">
        <v>0</v>
      </c>
      <c r="AC49" s="45">
        <v>2024</v>
      </c>
      <c r="AD49" s="45">
        <v>2025</v>
      </c>
      <c r="AE49" s="75"/>
      <c r="AF49" s="75"/>
    </row>
    <row r="50" ht="32.100000000000001" customHeight="1">
      <c r="A50" s="115">
        <v>4</v>
      </c>
      <c r="B50" s="116" t="s">
        <v>70</v>
      </c>
      <c r="C50" s="102" t="s">
        <v>28</v>
      </c>
      <c r="D50" s="102">
        <f t="shared" ref="D50:D94" si="11">AA50</f>
        <v>14197000.060000001</v>
      </c>
      <c r="E50" s="102">
        <v>0</v>
      </c>
      <c r="F50" s="102">
        <v>0</v>
      </c>
      <c r="G50" s="102">
        <v>0</v>
      </c>
      <c r="H50" s="102">
        <v>0</v>
      </c>
      <c r="I50" s="102">
        <v>0</v>
      </c>
      <c r="J50" s="102">
        <v>13084792.689999999</v>
      </c>
      <c r="K50" s="102">
        <v>0</v>
      </c>
      <c r="L50" s="102">
        <v>0</v>
      </c>
      <c r="M50" s="102">
        <v>0</v>
      </c>
      <c r="N50" s="102">
        <v>0</v>
      </c>
      <c r="O50" s="102">
        <v>0</v>
      </c>
      <c r="P50" s="102">
        <v>0</v>
      </c>
      <c r="Q50" s="102">
        <v>0</v>
      </c>
      <c r="R50" s="102">
        <v>0</v>
      </c>
      <c r="S50" s="102">
        <v>0</v>
      </c>
      <c r="T50" s="102">
        <v>0</v>
      </c>
      <c r="U50" s="102">
        <v>915935.47999999998</v>
      </c>
      <c r="V50" s="102">
        <f t="shared" ref="V50:V51" si="12">J50*1.5%</f>
        <v>196271.89000000001</v>
      </c>
      <c r="W50" s="98">
        <v>0</v>
      </c>
      <c r="X50" s="113">
        <v>0</v>
      </c>
      <c r="Y50" s="102">
        <v>0</v>
      </c>
      <c r="Z50" s="102">
        <v>0</v>
      </c>
      <c r="AA50" s="102">
        <f t="shared" ref="AA50:AA94" si="13">E50+F50+G50+H50+I50+J50+K50+L50+M50+N50+O50+P50+Q50+R50+S50+T50+U50+V50</f>
        <v>14197000.060000001</v>
      </c>
      <c r="AB50" s="102">
        <v>0</v>
      </c>
      <c r="AC50" s="45">
        <v>2024</v>
      </c>
      <c r="AD50" s="117">
        <v>2024</v>
      </c>
      <c r="AE50" s="75"/>
      <c r="AF50" s="75"/>
    </row>
    <row r="51" ht="32.100000000000001" customHeight="1">
      <c r="A51" s="115">
        <v>5</v>
      </c>
      <c r="B51" s="116" t="s">
        <v>71</v>
      </c>
      <c r="C51" s="102" t="s">
        <v>28</v>
      </c>
      <c r="D51" s="102">
        <f t="shared" si="11"/>
        <v>14238388.279999999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  <c r="J51" s="102">
        <v>13122938.5</v>
      </c>
      <c r="K51" s="102">
        <v>0</v>
      </c>
      <c r="L51" s="102">
        <v>0</v>
      </c>
      <c r="M51" s="102">
        <v>0</v>
      </c>
      <c r="N51" s="102">
        <v>0</v>
      </c>
      <c r="O51" s="102">
        <v>0</v>
      </c>
      <c r="P51" s="102">
        <v>0</v>
      </c>
      <c r="Q51" s="102">
        <v>0</v>
      </c>
      <c r="R51" s="102">
        <v>0</v>
      </c>
      <c r="S51" s="102">
        <v>0</v>
      </c>
      <c r="T51" s="102">
        <v>0</v>
      </c>
      <c r="U51" s="102">
        <v>918605.69999999995</v>
      </c>
      <c r="V51" s="102">
        <f t="shared" si="12"/>
        <v>196844.07999999999</v>
      </c>
      <c r="W51" s="98">
        <v>0</v>
      </c>
      <c r="X51" s="113">
        <v>0</v>
      </c>
      <c r="Y51" s="102">
        <v>0</v>
      </c>
      <c r="Z51" s="102">
        <v>0</v>
      </c>
      <c r="AA51" s="102">
        <f t="shared" si="13"/>
        <v>14238388.279999999</v>
      </c>
      <c r="AB51" s="102">
        <v>0</v>
      </c>
      <c r="AC51" s="45">
        <v>2024</v>
      </c>
      <c r="AD51" s="117">
        <v>2024</v>
      </c>
      <c r="AE51" s="75"/>
      <c r="AF51" s="75"/>
    </row>
    <row r="52" ht="32.100000000000001" customHeight="1">
      <c r="A52" s="115">
        <v>6</v>
      </c>
      <c r="B52" s="116" t="s">
        <v>72</v>
      </c>
      <c r="C52" s="102" t="s">
        <v>28</v>
      </c>
      <c r="D52" s="102">
        <f t="shared" si="11"/>
        <v>55592963.240000002</v>
      </c>
      <c r="E52" s="102">
        <v>2255279.0499999998</v>
      </c>
      <c r="F52" s="118">
        <v>1</v>
      </c>
      <c r="G52" s="102">
        <v>1612809</v>
      </c>
      <c r="H52" s="102">
        <v>3019249.5800000001</v>
      </c>
      <c r="I52" s="102">
        <v>0</v>
      </c>
      <c r="J52" s="102">
        <v>11425449.779999999</v>
      </c>
      <c r="K52" s="118">
        <v>1</v>
      </c>
      <c r="L52" s="102">
        <v>2771340</v>
      </c>
      <c r="M52" s="102">
        <v>0</v>
      </c>
      <c r="N52" s="102">
        <v>0</v>
      </c>
      <c r="O52" s="102">
        <v>0</v>
      </c>
      <c r="P52" s="102">
        <v>0</v>
      </c>
      <c r="Q52" s="102">
        <v>12489026.380000001</v>
      </c>
      <c r="R52" s="102">
        <v>0</v>
      </c>
      <c r="S52" s="102">
        <v>11354474.23</v>
      </c>
      <c r="T52" s="102">
        <v>6272237.0999999996</v>
      </c>
      <c r="U52" s="102">
        <f>874231.85+794813.2+439056.6+211347.47+224000+124000+157869.53+799781.48</f>
        <v>3625100.1299999999</v>
      </c>
      <c r="V52" s="102">
        <f>(Q52*1.5%)+(S52*1.5%)+(T52*1.5%)+(H52*1.5%)+24192.14+41570.1+33829.19+171381.75</f>
        <v>767997.98999999999</v>
      </c>
      <c r="W52" s="98">
        <v>0</v>
      </c>
      <c r="X52" s="113">
        <v>0</v>
      </c>
      <c r="Y52" s="102">
        <v>0</v>
      </c>
      <c r="Z52" s="102">
        <v>0</v>
      </c>
      <c r="AA52" s="102">
        <f t="shared" ref="AA52:AA55" si="14">E52+G52+H52+I52+J52+L52+M52+N52+O52+P52+Q52+R52+S52+T52+U52+V52</f>
        <v>55592963.240000002</v>
      </c>
      <c r="AB52" s="102">
        <v>0</v>
      </c>
      <c r="AC52" s="45">
        <v>2024</v>
      </c>
      <c r="AD52" s="117">
        <v>2024</v>
      </c>
      <c r="AE52" s="75"/>
      <c r="AF52" s="75"/>
    </row>
    <row r="53" ht="32.100000000000001" customHeight="1">
      <c r="A53" s="115">
        <v>7</v>
      </c>
      <c r="B53" s="116" t="s">
        <v>73</v>
      </c>
      <c r="C53" s="102" t="s">
        <v>28</v>
      </c>
      <c r="D53" s="102">
        <f t="shared" si="11"/>
        <v>42093123.5</v>
      </c>
      <c r="E53" s="102">
        <v>2258352.3700000001</v>
      </c>
      <c r="F53" s="118">
        <v>1</v>
      </c>
      <c r="G53" s="102">
        <v>1612809</v>
      </c>
      <c r="H53" s="102">
        <v>3023363.98</v>
      </c>
      <c r="I53" s="102">
        <v>0</v>
      </c>
      <c r="J53" s="102">
        <v>11441019.5</v>
      </c>
      <c r="K53" s="118">
        <v>1</v>
      </c>
      <c r="L53" s="102">
        <v>2771340</v>
      </c>
      <c r="M53" s="102">
        <v>0</v>
      </c>
      <c r="N53" s="102">
        <v>0</v>
      </c>
      <c r="O53" s="102">
        <v>0</v>
      </c>
      <c r="P53" s="102">
        <v>0</v>
      </c>
      <c r="Q53" s="102">
        <v>0</v>
      </c>
      <c r="R53" s="102">
        <v>0</v>
      </c>
      <c r="S53" s="102">
        <v>11369947.23</v>
      </c>
      <c r="T53" s="102">
        <v>6280784.4199999999</v>
      </c>
      <c r="U53" s="102">
        <f>795896.31+439654.91+211635.48+158084.67+224000+124000+800871.37</f>
        <v>2754142.7400000002</v>
      </c>
      <c r="V53" s="102">
        <f>170549.21+94211.77+45350.46+33875.29+24192.14+41570.1+171615.29</f>
        <v>581364.26000000001</v>
      </c>
      <c r="W53" s="98">
        <v>0</v>
      </c>
      <c r="X53" s="113">
        <v>0</v>
      </c>
      <c r="Y53" s="102">
        <v>0</v>
      </c>
      <c r="Z53" s="102">
        <v>0</v>
      </c>
      <c r="AA53" s="102">
        <f t="shared" si="14"/>
        <v>42093123.5</v>
      </c>
      <c r="AB53" s="102">
        <v>0</v>
      </c>
      <c r="AC53" s="45">
        <v>2024</v>
      </c>
      <c r="AD53" s="117">
        <v>2024</v>
      </c>
      <c r="AE53" s="75"/>
      <c r="AF53" s="75"/>
    </row>
    <row r="54" ht="32.100000000000001" customHeight="1">
      <c r="A54" s="115">
        <v>8</v>
      </c>
      <c r="B54" s="116" t="s">
        <v>74</v>
      </c>
      <c r="C54" s="102" t="s">
        <v>28</v>
      </c>
      <c r="D54" s="102">
        <f t="shared" si="11"/>
        <v>48046552.399999999</v>
      </c>
      <c r="E54" s="102">
        <v>2618852.8100000001</v>
      </c>
      <c r="F54" s="118">
        <v>1</v>
      </c>
      <c r="G54" s="102">
        <v>1612809</v>
      </c>
      <c r="H54" s="102">
        <v>3505983.1000000001</v>
      </c>
      <c r="I54" s="102">
        <v>0</v>
      </c>
      <c r="J54" s="102">
        <v>13267347.66</v>
      </c>
      <c r="K54" s="118">
        <v>1</v>
      </c>
      <c r="L54" s="102">
        <v>2771340</v>
      </c>
      <c r="M54" s="102">
        <v>0</v>
      </c>
      <c r="N54" s="102">
        <v>0</v>
      </c>
      <c r="O54" s="102">
        <v>0</v>
      </c>
      <c r="P54" s="102">
        <v>0</v>
      </c>
      <c r="Q54" s="102">
        <v>0</v>
      </c>
      <c r="R54" s="102">
        <v>0</v>
      </c>
      <c r="S54" s="102">
        <v>13184930.130000001</v>
      </c>
      <c r="T54" s="102">
        <v>7283385.0599999996</v>
      </c>
      <c r="U54" s="102">
        <f>922945.11+509836.95+245418.82+183319.7+224000+124000+928714.34</f>
        <v>3138234.9199999999</v>
      </c>
      <c r="V54" s="102">
        <f>197773.95+109250.78+52589.75+39282.79+24192.14+41570.1+199010.21</f>
        <v>663669.71999999997</v>
      </c>
      <c r="W54" s="98">
        <v>0</v>
      </c>
      <c r="X54" s="113">
        <v>0</v>
      </c>
      <c r="Y54" s="102">
        <v>0</v>
      </c>
      <c r="Z54" s="102">
        <v>0</v>
      </c>
      <c r="AA54" s="102">
        <f t="shared" si="14"/>
        <v>48046552.399999999</v>
      </c>
      <c r="AB54" s="102">
        <v>0</v>
      </c>
      <c r="AC54" s="45">
        <v>2024</v>
      </c>
      <c r="AD54" s="117">
        <v>2024</v>
      </c>
      <c r="AE54" s="75"/>
      <c r="AF54" s="75"/>
    </row>
    <row r="55" ht="32.100000000000001" customHeight="1">
      <c r="A55" s="115">
        <v>9</v>
      </c>
      <c r="B55" s="116" t="s">
        <v>75</v>
      </c>
      <c r="C55" s="102" t="s">
        <v>28</v>
      </c>
      <c r="D55" s="102">
        <f t="shared" si="11"/>
        <v>51524429.549999997</v>
      </c>
      <c r="E55" s="102">
        <v>2618699.1400000001</v>
      </c>
      <c r="F55" s="118">
        <v>1</v>
      </c>
      <c r="G55" s="102">
        <v>1612809</v>
      </c>
      <c r="H55" s="102">
        <v>3505777.3799999999</v>
      </c>
      <c r="I55" s="102">
        <v>3207755.6299999999</v>
      </c>
      <c r="J55" s="102">
        <v>13266569.17</v>
      </c>
      <c r="K55" s="118">
        <v>1</v>
      </c>
      <c r="L55" s="102">
        <v>2771340</v>
      </c>
      <c r="M55" s="102">
        <v>0</v>
      </c>
      <c r="N55" s="102">
        <v>0</v>
      </c>
      <c r="O55" s="102">
        <v>0</v>
      </c>
      <c r="P55" s="102">
        <v>0</v>
      </c>
      <c r="Q55" s="102">
        <v>0</v>
      </c>
      <c r="R55" s="102">
        <v>0</v>
      </c>
      <c r="S55" s="102">
        <v>13184156.48</v>
      </c>
      <c r="T55" s="102">
        <v>7282957.6900000004</v>
      </c>
      <c r="U55" s="102">
        <f>922890.95+509807.04+245404.42+183308.94+224000+124000+224542.89+928659.84</f>
        <v>3362614.0800000001</v>
      </c>
      <c r="V55" s="102">
        <f>197762.35+109244.37+52586.66+39280.49+24192.14+41570.1+48116.33+198998.54</f>
        <v>711750.97999999998</v>
      </c>
      <c r="W55" s="98">
        <v>0</v>
      </c>
      <c r="X55" s="113">
        <v>0</v>
      </c>
      <c r="Y55" s="102">
        <v>0</v>
      </c>
      <c r="Z55" s="102">
        <v>0</v>
      </c>
      <c r="AA55" s="102">
        <f t="shared" si="14"/>
        <v>51524429.549999997</v>
      </c>
      <c r="AB55" s="102">
        <v>0</v>
      </c>
      <c r="AC55" s="45">
        <v>2024</v>
      </c>
      <c r="AD55" s="117">
        <v>2024</v>
      </c>
      <c r="AE55" s="75"/>
      <c r="AF55" s="75"/>
    </row>
    <row r="56" ht="32.100000000000001" customHeight="1">
      <c r="A56" s="115">
        <v>10</v>
      </c>
      <c r="B56" s="116" t="s">
        <v>54</v>
      </c>
      <c r="C56" s="102" t="s">
        <v>28</v>
      </c>
      <c r="D56" s="102">
        <f t="shared" si="11"/>
        <v>15154865.42</v>
      </c>
      <c r="E56" s="102">
        <v>0</v>
      </c>
      <c r="F56" s="102">
        <v>0</v>
      </c>
      <c r="G56" s="102">
        <v>0</v>
      </c>
      <c r="H56" s="102">
        <v>1284475.02</v>
      </c>
      <c r="I56" s="102">
        <v>1843537.8600000001</v>
      </c>
      <c r="J56" s="102">
        <v>0</v>
      </c>
      <c r="K56" s="102">
        <v>0</v>
      </c>
      <c r="L56" s="102">
        <v>0</v>
      </c>
      <c r="M56" s="102">
        <v>0</v>
      </c>
      <c r="N56" s="102">
        <v>0</v>
      </c>
      <c r="O56" s="102">
        <v>0</v>
      </c>
      <c r="P56" s="102">
        <v>0</v>
      </c>
      <c r="Q56" s="102">
        <v>0</v>
      </c>
      <c r="R56" s="102">
        <v>0</v>
      </c>
      <c r="S56" s="102">
        <v>6786238.2599999998</v>
      </c>
      <c r="T56" s="102">
        <v>4053366.7599999998</v>
      </c>
      <c r="U56" s="102">
        <f>475036.68+283735.67+89913.25+129047.65</f>
        <v>977733.25</v>
      </c>
      <c r="V56" s="102">
        <f>101793.57+60800.5+19267.13+27653.07</f>
        <v>209514.26999999999</v>
      </c>
      <c r="W56" s="98">
        <v>0</v>
      </c>
      <c r="X56" s="113">
        <v>0</v>
      </c>
      <c r="Y56" s="102">
        <v>0</v>
      </c>
      <c r="Z56" s="102">
        <v>0</v>
      </c>
      <c r="AA56" s="102">
        <f t="shared" si="13"/>
        <v>15154865.42</v>
      </c>
      <c r="AB56" s="102">
        <v>0</v>
      </c>
      <c r="AC56" s="45">
        <v>2024</v>
      </c>
      <c r="AD56" s="117">
        <v>2024</v>
      </c>
      <c r="AE56" s="75"/>
      <c r="AF56" s="75"/>
    </row>
    <row r="57" ht="32.100000000000001" customHeight="1">
      <c r="A57" s="115">
        <v>11</v>
      </c>
      <c r="B57" s="116" t="s">
        <v>55</v>
      </c>
      <c r="C57" s="102" t="s">
        <v>28</v>
      </c>
      <c r="D57" s="102">
        <f t="shared" si="11"/>
        <v>15508010.24</v>
      </c>
      <c r="E57" s="102">
        <v>0</v>
      </c>
      <c r="F57" s="102">
        <v>0</v>
      </c>
      <c r="G57" s="102">
        <v>0</v>
      </c>
      <c r="H57" s="102">
        <v>1314406.3799999999</v>
      </c>
      <c r="I57" s="102">
        <v>1886496.72</v>
      </c>
      <c r="J57" s="102">
        <v>0</v>
      </c>
      <c r="K57" s="102">
        <v>0</v>
      </c>
      <c r="L57" s="102">
        <v>0</v>
      </c>
      <c r="M57" s="102">
        <v>0</v>
      </c>
      <c r="N57" s="102">
        <v>0</v>
      </c>
      <c r="O57" s="102">
        <v>0</v>
      </c>
      <c r="P57" s="102">
        <v>0</v>
      </c>
      <c r="Q57" s="102">
        <v>0</v>
      </c>
      <c r="R57" s="102">
        <v>0</v>
      </c>
      <c r="S57" s="102">
        <v>6944373.9299999997</v>
      </c>
      <c r="T57" s="102">
        <v>4147819.9500000002</v>
      </c>
      <c r="U57" s="102">
        <f>486106.18+290347.4+92008.45+132054.77</f>
        <v>1000516.8</v>
      </c>
      <c r="V57" s="102">
        <f>104165.61+62217.3+19716.1+28297.45</f>
        <v>214396.45999999999</v>
      </c>
      <c r="W57" s="98">
        <v>0</v>
      </c>
      <c r="X57" s="113">
        <v>0</v>
      </c>
      <c r="Y57" s="102">
        <v>0</v>
      </c>
      <c r="Z57" s="102">
        <v>0</v>
      </c>
      <c r="AA57" s="102">
        <f t="shared" si="13"/>
        <v>15508010.24</v>
      </c>
      <c r="AB57" s="102">
        <v>0</v>
      </c>
      <c r="AC57" s="45">
        <v>2024</v>
      </c>
      <c r="AD57" s="117">
        <v>2024</v>
      </c>
      <c r="AE57" s="75"/>
      <c r="AF57" s="75"/>
    </row>
    <row r="58" ht="32.100000000000001" customHeight="1">
      <c r="A58" s="115">
        <v>12</v>
      </c>
      <c r="B58" s="116" t="s">
        <v>76</v>
      </c>
      <c r="C58" s="102" t="s">
        <v>28</v>
      </c>
      <c r="D58" s="102">
        <f t="shared" si="11"/>
        <v>39750440.469999999</v>
      </c>
      <c r="E58" s="102">
        <v>1915358.2</v>
      </c>
      <c r="F58" s="102">
        <v>0</v>
      </c>
      <c r="G58" s="102">
        <v>0</v>
      </c>
      <c r="H58" s="102">
        <v>1317115.1000000001</v>
      </c>
      <c r="I58" s="102">
        <v>1890384.3999999999</v>
      </c>
      <c r="J58" s="102">
        <v>13295592.1</v>
      </c>
      <c r="K58" s="102">
        <v>0</v>
      </c>
      <c r="L58" s="102">
        <v>0</v>
      </c>
      <c r="M58" s="102">
        <v>0</v>
      </c>
      <c r="N58" s="102">
        <v>0</v>
      </c>
      <c r="O58" s="102">
        <v>0</v>
      </c>
      <c r="P58" s="102">
        <v>0</v>
      </c>
      <c r="Q58" s="102">
        <v>14061533.1</v>
      </c>
      <c r="R58" s="102">
        <v>0</v>
      </c>
      <c r="S58" s="102">
        <v>0</v>
      </c>
      <c r="T58" s="102">
        <v>4156367.75</v>
      </c>
      <c r="U58" s="102">
        <f>984307.32+290945.74+92198.06+134075.07+132326.91+930691.45</f>
        <v>2564544.5499999998</v>
      </c>
      <c r="V58" s="102">
        <f>210923+62345.52+19756.73+28730.37+28355.77+199433.88</f>
        <v>549545.27000000002</v>
      </c>
      <c r="W58" s="98">
        <v>0</v>
      </c>
      <c r="X58" s="113">
        <v>0</v>
      </c>
      <c r="Y58" s="102">
        <v>0</v>
      </c>
      <c r="Z58" s="102">
        <v>0</v>
      </c>
      <c r="AA58" s="102">
        <f t="shared" si="13"/>
        <v>39750440.469999999</v>
      </c>
      <c r="AB58" s="102">
        <v>0</v>
      </c>
      <c r="AC58" s="45">
        <v>2024</v>
      </c>
      <c r="AD58" s="117">
        <v>2024</v>
      </c>
      <c r="AE58" s="75"/>
      <c r="AF58" s="75"/>
    </row>
    <row r="59" ht="32.100000000000001" customHeight="1">
      <c r="A59" s="115">
        <v>13</v>
      </c>
      <c r="B59" s="116" t="s">
        <v>56</v>
      </c>
      <c r="C59" s="102" t="s">
        <v>28</v>
      </c>
      <c r="D59" s="102">
        <f t="shared" si="11"/>
        <v>14425405.710000001</v>
      </c>
      <c r="E59" s="102">
        <v>0</v>
      </c>
      <c r="F59" s="102">
        <v>0</v>
      </c>
      <c r="G59" s="102">
        <v>0</v>
      </c>
      <c r="H59" s="102">
        <v>1222648.49</v>
      </c>
      <c r="I59" s="102">
        <v>1754801.5600000001</v>
      </c>
      <c r="J59" s="102">
        <v>0</v>
      </c>
      <c r="K59" s="102">
        <v>0</v>
      </c>
      <c r="L59" s="102">
        <v>0</v>
      </c>
      <c r="M59" s="102">
        <v>0</v>
      </c>
      <c r="N59" s="102">
        <v>0</v>
      </c>
      <c r="O59" s="102">
        <v>0</v>
      </c>
      <c r="P59" s="102">
        <v>0</v>
      </c>
      <c r="Q59" s="102">
        <v>0</v>
      </c>
      <c r="R59" s="102">
        <v>0</v>
      </c>
      <c r="S59" s="102">
        <v>6459591.5199999996</v>
      </c>
      <c r="T59" s="102">
        <v>3858263.23</v>
      </c>
      <c r="U59" s="102">
        <f>452171.41+270078.43+85585.39+122836.11</f>
        <v>930671.33999999997</v>
      </c>
      <c r="V59" s="102">
        <f>96893.87+57873.95+18339.73+26322.02</f>
        <v>199429.57000000001</v>
      </c>
      <c r="W59" s="98">
        <v>0</v>
      </c>
      <c r="X59" s="113">
        <v>0</v>
      </c>
      <c r="Y59" s="102">
        <v>0</v>
      </c>
      <c r="Z59" s="102">
        <v>0</v>
      </c>
      <c r="AA59" s="102">
        <f t="shared" si="13"/>
        <v>14425405.710000001</v>
      </c>
      <c r="AB59" s="102">
        <v>0</v>
      </c>
      <c r="AC59" s="45">
        <v>2024</v>
      </c>
      <c r="AD59" s="117">
        <v>2024</v>
      </c>
      <c r="AE59" s="75"/>
      <c r="AF59" s="75"/>
    </row>
    <row r="60" ht="32.100000000000001" customHeight="1">
      <c r="A60" s="115">
        <v>14</v>
      </c>
      <c r="B60" s="116" t="s">
        <v>77</v>
      </c>
      <c r="C60" s="102" t="s">
        <v>28</v>
      </c>
      <c r="D60" s="102">
        <f t="shared" si="11"/>
        <v>19200108.550000001</v>
      </c>
      <c r="E60" s="102">
        <v>2052239.8400000001</v>
      </c>
      <c r="F60" s="102">
        <v>0</v>
      </c>
      <c r="G60" s="102">
        <v>0</v>
      </c>
      <c r="H60" s="102">
        <v>1411243.1200000001</v>
      </c>
      <c r="I60" s="102">
        <v>2025481.28</v>
      </c>
      <c r="J60" s="102">
        <v>7753584.5199999996</v>
      </c>
      <c r="K60" s="102">
        <v>0</v>
      </c>
      <c r="L60" s="102">
        <v>0</v>
      </c>
      <c r="M60" s="102">
        <v>0</v>
      </c>
      <c r="N60" s="102">
        <v>0</v>
      </c>
      <c r="O60" s="102">
        <v>0</v>
      </c>
      <c r="P60" s="102">
        <v>0</v>
      </c>
      <c r="Q60" s="102">
        <v>0</v>
      </c>
      <c r="R60" s="102">
        <v>0</v>
      </c>
      <c r="S60" s="102">
        <v>0</v>
      </c>
      <c r="T60" s="102">
        <v>4453403.7999999998</v>
      </c>
      <c r="U60" s="102">
        <f>311738.27+98787.02+143656.79+141783.69+542750.92</f>
        <v>1238716.6899999999</v>
      </c>
      <c r="V60" s="102">
        <f>66801.06+21168.65+30783.6+30382.22+116303.77</f>
        <v>265439.29999999999</v>
      </c>
      <c r="W60" s="98">
        <v>0</v>
      </c>
      <c r="X60" s="113">
        <v>0</v>
      </c>
      <c r="Y60" s="102">
        <v>0</v>
      </c>
      <c r="Z60" s="102">
        <v>0</v>
      </c>
      <c r="AA60" s="102">
        <f t="shared" si="13"/>
        <v>19200108.550000001</v>
      </c>
      <c r="AB60" s="102">
        <v>0</v>
      </c>
      <c r="AC60" s="45">
        <v>2024</v>
      </c>
      <c r="AD60" s="117">
        <v>2024</v>
      </c>
      <c r="AE60" s="75"/>
      <c r="AF60" s="75"/>
    </row>
    <row r="61" ht="32.100000000000001" customHeight="1">
      <c r="A61" s="115">
        <v>15</v>
      </c>
      <c r="B61" s="116" t="s">
        <v>78</v>
      </c>
      <c r="C61" s="102" t="s">
        <v>28</v>
      </c>
      <c r="D61" s="102">
        <f t="shared" si="11"/>
        <v>24450860.34</v>
      </c>
      <c r="E61" s="102">
        <v>1912010.02</v>
      </c>
      <c r="F61" s="102">
        <v>0</v>
      </c>
      <c r="G61" s="102">
        <v>0</v>
      </c>
      <c r="H61" s="102">
        <v>1314812.6899999999</v>
      </c>
      <c r="I61" s="102">
        <v>1887079.8700000001</v>
      </c>
      <c r="J61" s="102">
        <v>13272350.449999999</v>
      </c>
      <c r="K61" s="102">
        <v>0</v>
      </c>
      <c r="L61" s="102">
        <v>0</v>
      </c>
      <c r="M61" s="102">
        <v>0</v>
      </c>
      <c r="N61" s="102">
        <v>0</v>
      </c>
      <c r="O61" s="102">
        <v>0</v>
      </c>
      <c r="P61" s="102">
        <v>0</v>
      </c>
      <c r="Q61" s="102">
        <v>0</v>
      </c>
      <c r="R61" s="102">
        <v>0</v>
      </c>
      <c r="S61" s="102">
        <v>0</v>
      </c>
      <c r="T61" s="102">
        <v>4149102.1200000001</v>
      </c>
      <c r="U61" s="102">
        <f>290437.15+92036.89+133840.7+132095.59+929064.53</f>
        <v>1577474.8600000001</v>
      </c>
      <c r="V61" s="102">
        <f>199085.26+62236.53+19722.19+28680.15+28306.2</f>
        <v>338030.33000000002</v>
      </c>
      <c r="W61" s="98">
        <v>0</v>
      </c>
      <c r="X61" s="113">
        <v>0</v>
      </c>
      <c r="Y61" s="102">
        <v>0</v>
      </c>
      <c r="Z61" s="102">
        <v>0</v>
      </c>
      <c r="AA61" s="102">
        <f t="shared" si="13"/>
        <v>24450860.34</v>
      </c>
      <c r="AB61" s="102">
        <v>0</v>
      </c>
      <c r="AC61" s="45">
        <v>2024</v>
      </c>
      <c r="AD61" s="117">
        <v>2024</v>
      </c>
      <c r="AE61" s="75"/>
      <c r="AF61" s="75"/>
    </row>
    <row r="62" ht="32.100000000000001" customHeight="1">
      <c r="A62" s="115">
        <v>16</v>
      </c>
      <c r="B62" s="116" t="s">
        <v>79</v>
      </c>
      <c r="C62" s="102" t="s">
        <v>28</v>
      </c>
      <c r="D62" s="102">
        <f t="shared" si="11"/>
        <v>20023409.239999998</v>
      </c>
      <c r="E62" s="102">
        <v>1930621.98</v>
      </c>
      <c r="F62" s="102">
        <v>0</v>
      </c>
      <c r="G62" s="102">
        <v>0</v>
      </c>
      <c r="H62" s="102">
        <v>1217137.22</v>
      </c>
      <c r="I62" s="102">
        <v>1905449.1599999999</v>
      </c>
      <c r="J62" s="102">
        <v>13401546.689999999</v>
      </c>
      <c r="K62" s="102">
        <v>0</v>
      </c>
      <c r="L62" s="102">
        <v>0</v>
      </c>
      <c r="M62" s="102">
        <v>0</v>
      </c>
      <c r="N62" s="102">
        <v>0</v>
      </c>
      <c r="O62" s="102">
        <v>0</v>
      </c>
      <c r="P62" s="102">
        <v>0</v>
      </c>
      <c r="Q62" s="102">
        <v>0</v>
      </c>
      <c r="R62" s="102">
        <v>0</v>
      </c>
      <c r="S62" s="102">
        <v>0</v>
      </c>
      <c r="T62" s="102">
        <v>0</v>
      </c>
      <c r="U62" s="102">
        <f>85199.61+135143.54+133381.44+938108.27</f>
        <v>1291832.8600000001</v>
      </c>
      <c r="V62" s="102">
        <f>18257.06+28959.33+28581.74+201023.2</f>
        <v>276821.33000000002</v>
      </c>
      <c r="W62" s="98">
        <v>0</v>
      </c>
      <c r="X62" s="113">
        <v>0</v>
      </c>
      <c r="Y62" s="102">
        <v>0</v>
      </c>
      <c r="Z62" s="102">
        <v>0</v>
      </c>
      <c r="AA62" s="102">
        <f t="shared" si="13"/>
        <v>20023409.239999998</v>
      </c>
      <c r="AB62" s="102">
        <v>0</v>
      </c>
      <c r="AC62" s="45">
        <v>2024</v>
      </c>
      <c r="AD62" s="117">
        <v>2024</v>
      </c>
      <c r="AE62" s="75"/>
      <c r="AF62" s="75"/>
    </row>
    <row r="63" ht="32.100000000000001" customHeight="1">
      <c r="A63" s="115">
        <v>17</v>
      </c>
      <c r="B63" s="116" t="s">
        <v>80</v>
      </c>
      <c r="C63" s="102" t="s">
        <v>28</v>
      </c>
      <c r="D63" s="102">
        <f t="shared" si="11"/>
        <v>42986721.07</v>
      </c>
      <c r="E63" s="102">
        <v>0</v>
      </c>
      <c r="F63" s="102">
        <v>0</v>
      </c>
      <c r="G63" s="102">
        <v>0</v>
      </c>
      <c r="H63" s="102">
        <v>1908496.3899999999</v>
      </c>
      <c r="I63" s="102">
        <v>2739162.1400000001</v>
      </c>
      <c r="J63" s="102">
        <v>0</v>
      </c>
      <c r="K63" s="102">
        <v>0</v>
      </c>
      <c r="L63" s="102">
        <v>0</v>
      </c>
      <c r="M63" s="102">
        <v>0</v>
      </c>
      <c r="N63" s="102">
        <v>0</v>
      </c>
      <c r="O63" s="102">
        <v>0</v>
      </c>
      <c r="P63" s="102">
        <v>0</v>
      </c>
      <c r="Q63" s="102">
        <v>12378114.52</v>
      </c>
      <c r="R63" s="102">
        <v>0</v>
      </c>
      <c r="S63" s="102">
        <v>16570758.51</v>
      </c>
      <c r="T63" s="102">
        <v>6022566.1900000004</v>
      </c>
      <c r="U63" s="102">
        <f>866468.02+1159953.1+421579.63+133594.75+191741.35</f>
        <v>2773336.8500000001</v>
      </c>
      <c r="V63" s="102">
        <f>185671.72+248561.38+90338.49+28627.45+41087.43</f>
        <v>594286.46999999997</v>
      </c>
      <c r="W63" s="98">
        <v>0</v>
      </c>
      <c r="X63" s="113">
        <v>0</v>
      </c>
      <c r="Y63" s="102">
        <v>0</v>
      </c>
      <c r="Z63" s="102">
        <v>0</v>
      </c>
      <c r="AA63" s="102">
        <f t="shared" si="13"/>
        <v>42986721.07</v>
      </c>
      <c r="AB63" s="102">
        <v>0</v>
      </c>
      <c r="AC63" s="45">
        <v>2024</v>
      </c>
      <c r="AD63" s="117">
        <v>2024</v>
      </c>
      <c r="AE63" s="75"/>
      <c r="AF63" s="75"/>
    </row>
    <row r="64" ht="32.100000000000001" customHeight="1">
      <c r="A64" s="115">
        <v>18</v>
      </c>
      <c r="B64" s="116" t="s">
        <v>81</v>
      </c>
      <c r="C64" s="102" t="s">
        <v>28</v>
      </c>
      <c r="D64" s="102">
        <f t="shared" si="11"/>
        <v>39661747.920000002</v>
      </c>
      <c r="E64" s="102">
        <v>2784310.4199999999</v>
      </c>
      <c r="F64" s="102">
        <v>0</v>
      </c>
      <c r="G64" s="102">
        <v>0</v>
      </c>
      <c r="H64" s="102">
        <v>1914658.73</v>
      </c>
      <c r="I64" s="102">
        <v>2748006.6099999999</v>
      </c>
      <c r="J64" s="102">
        <v>10519426.52</v>
      </c>
      <c r="K64" s="102">
        <v>0</v>
      </c>
      <c r="L64" s="102">
        <v>0</v>
      </c>
      <c r="M64" s="102">
        <v>0</v>
      </c>
      <c r="N64" s="102">
        <v>0</v>
      </c>
      <c r="O64" s="102">
        <v>0</v>
      </c>
      <c r="P64" s="102">
        <v>0</v>
      </c>
      <c r="Q64" s="102">
        <v>12546191.66</v>
      </c>
      <c r="R64" s="102">
        <v>0</v>
      </c>
      <c r="S64" s="102">
        <v>0</v>
      </c>
      <c r="T64" s="102">
        <v>6042012.4299999997</v>
      </c>
      <c r="U64" s="102">
        <f>878233.42+422940.87+134026.11+194901.73+192360.46+736359.86</f>
        <v>2558822.4500000002</v>
      </c>
      <c r="V64" s="102">
        <f>188192.87+90630.19+28719.88+41764.66+41220.1+157791.4</f>
        <v>548319.09999999998</v>
      </c>
      <c r="W64" s="98">
        <v>0</v>
      </c>
      <c r="X64" s="113">
        <v>0</v>
      </c>
      <c r="Y64" s="102">
        <v>0</v>
      </c>
      <c r="Z64" s="102">
        <v>0</v>
      </c>
      <c r="AA64" s="102">
        <f t="shared" si="13"/>
        <v>39661747.920000002</v>
      </c>
      <c r="AB64" s="102">
        <v>0</v>
      </c>
      <c r="AC64" s="45">
        <v>2024</v>
      </c>
      <c r="AD64" s="117">
        <v>2024</v>
      </c>
      <c r="AE64" s="75"/>
      <c r="AF64" s="75"/>
    </row>
    <row r="65" ht="32.100000000000001" customHeight="1">
      <c r="A65" s="115">
        <v>19</v>
      </c>
      <c r="B65" s="116" t="s">
        <v>82</v>
      </c>
      <c r="C65" s="102" t="s">
        <v>28</v>
      </c>
      <c r="D65" s="102">
        <f t="shared" si="11"/>
        <v>35654854.270000003</v>
      </c>
      <c r="E65" s="102">
        <v>0</v>
      </c>
      <c r="F65" s="102">
        <v>0</v>
      </c>
      <c r="G65" s="102">
        <v>0</v>
      </c>
      <c r="H65" s="102">
        <v>2302276.5600000001</v>
      </c>
      <c r="I65" s="102">
        <v>3304333.6200000001</v>
      </c>
      <c r="J65" s="102">
        <v>0</v>
      </c>
      <c r="K65" s="102">
        <v>0</v>
      </c>
      <c r="L65" s="102">
        <v>0</v>
      </c>
      <c r="M65" s="102">
        <v>0</v>
      </c>
      <c r="N65" s="102">
        <v>0</v>
      </c>
      <c r="O65" s="102">
        <v>0</v>
      </c>
      <c r="P65" s="102">
        <v>0</v>
      </c>
      <c r="Q65" s="102">
        <v>0</v>
      </c>
      <c r="R65" s="102">
        <v>0</v>
      </c>
      <c r="S65" s="102">
        <v>19989804.059999999</v>
      </c>
      <c r="T65" s="102">
        <v>7265202.6100000003</v>
      </c>
      <c r="U65" s="102">
        <f>1399286.28+508564.18+161159.36+231303.35</f>
        <v>2300313.1699999999</v>
      </c>
      <c r="V65" s="102">
        <f>299847.06+108978.04+34534.15+49565</f>
        <v>492924.25</v>
      </c>
      <c r="W65" s="98">
        <v>0</v>
      </c>
      <c r="X65" s="113">
        <v>0</v>
      </c>
      <c r="Y65" s="102">
        <v>0</v>
      </c>
      <c r="Z65" s="102">
        <v>0</v>
      </c>
      <c r="AA65" s="102">
        <f t="shared" si="13"/>
        <v>35654854.270000003</v>
      </c>
      <c r="AB65" s="102">
        <v>0</v>
      </c>
      <c r="AC65" s="45">
        <v>2024</v>
      </c>
      <c r="AD65" s="117">
        <v>2024</v>
      </c>
      <c r="AE65" s="75"/>
      <c r="AF65" s="75"/>
    </row>
    <row r="66" ht="32.100000000000001" customHeight="1">
      <c r="A66" s="115">
        <v>20</v>
      </c>
      <c r="B66" s="116" t="s">
        <v>53</v>
      </c>
      <c r="C66" s="102" t="s">
        <v>28</v>
      </c>
      <c r="D66" s="102">
        <f t="shared" si="11"/>
        <v>35011637.450000003</v>
      </c>
      <c r="E66" s="102">
        <v>3742284.9500000002</v>
      </c>
      <c r="F66" s="102">
        <v>0</v>
      </c>
      <c r="G66" s="102">
        <v>0</v>
      </c>
      <c r="H66" s="102">
        <v>2573419.4399999999</v>
      </c>
      <c r="I66" s="102">
        <v>3693490.3799999999</v>
      </c>
      <c r="J66" s="102">
        <v>14138758.109999999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102">
        <v>0</v>
      </c>
      <c r="R66" s="102">
        <v>0</v>
      </c>
      <c r="S66" s="102">
        <v>0</v>
      </c>
      <c r="T66" s="102">
        <v>8120837.3899999997</v>
      </c>
      <c r="U66" s="102">
        <f>568458.62+180139.36+261959.95+258544.33+989713.07</f>
        <v>2258815.3300000001</v>
      </c>
      <c r="V66" s="102">
        <f>121812.56+38601.29+56134.27+55402.36+212081.37</f>
        <v>484031.84999999998</v>
      </c>
      <c r="W66" s="98">
        <v>0</v>
      </c>
      <c r="X66" s="113">
        <v>0</v>
      </c>
      <c r="Y66" s="102">
        <v>0</v>
      </c>
      <c r="Z66" s="102">
        <v>0</v>
      </c>
      <c r="AA66" s="102">
        <f t="shared" si="13"/>
        <v>35011637.450000003</v>
      </c>
      <c r="AB66" s="102">
        <v>0</v>
      </c>
      <c r="AC66" s="45">
        <v>2024</v>
      </c>
      <c r="AD66" s="117">
        <v>2024</v>
      </c>
      <c r="AE66" s="75"/>
      <c r="AF66" s="75"/>
    </row>
    <row r="67" ht="32.100000000000001" customHeight="1">
      <c r="A67" s="115">
        <v>21</v>
      </c>
      <c r="B67" s="116" t="s">
        <v>83</v>
      </c>
      <c r="C67" s="102" t="s">
        <v>28</v>
      </c>
      <c r="D67" s="102">
        <f t="shared" si="11"/>
        <v>54856487.039999999</v>
      </c>
      <c r="E67" s="102">
        <v>3851002.46</v>
      </c>
      <c r="F67" s="102">
        <v>0</v>
      </c>
      <c r="G67" s="102">
        <v>0</v>
      </c>
      <c r="H67" s="102">
        <v>2648180.1099999999</v>
      </c>
      <c r="I67" s="102">
        <v>3800790.3500000001</v>
      </c>
      <c r="J67" s="102">
        <v>14549504.619999999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102">
        <v>17352740.02</v>
      </c>
      <c r="R67" s="102">
        <v>0</v>
      </c>
      <c r="S67" s="102">
        <v>0</v>
      </c>
      <c r="T67" s="102">
        <v>8356756.6699999999</v>
      </c>
      <c r="U67" s="102">
        <f>1214691.8+584972.97+185372.61+269570.17+266055.32+1018465.32</f>
        <v>3539128.1899999999</v>
      </c>
      <c r="V67" s="102">
        <f>260291.1+125351.35+39722.7+57765.04+57011.86+218242.57</f>
        <v>758384.62</v>
      </c>
      <c r="W67" s="98">
        <v>0</v>
      </c>
      <c r="X67" s="113">
        <v>0</v>
      </c>
      <c r="Y67" s="102">
        <v>0</v>
      </c>
      <c r="Z67" s="102">
        <v>0</v>
      </c>
      <c r="AA67" s="102">
        <f t="shared" si="13"/>
        <v>54856487.039999999</v>
      </c>
      <c r="AB67" s="102">
        <v>0</v>
      </c>
      <c r="AC67" s="45">
        <v>2024</v>
      </c>
      <c r="AD67" s="117">
        <v>2024</v>
      </c>
      <c r="AE67" s="75"/>
      <c r="AF67" s="75"/>
    </row>
    <row r="68" ht="32.100000000000001" customHeight="1">
      <c r="A68" s="115">
        <v>22</v>
      </c>
      <c r="B68" s="116" t="s">
        <v>84</v>
      </c>
      <c r="C68" s="102" t="s">
        <v>28</v>
      </c>
      <c r="D68" s="102">
        <f t="shared" si="11"/>
        <v>52077611.649999999</v>
      </c>
      <c r="E68" s="102">
        <v>3655921.5</v>
      </c>
      <c r="F68" s="102">
        <v>0</v>
      </c>
      <c r="G68" s="102">
        <v>0</v>
      </c>
      <c r="H68" s="102">
        <v>2514030.75</v>
      </c>
      <c r="I68" s="102">
        <v>3608253</v>
      </c>
      <c r="J68" s="102">
        <v>13812467.630000001</v>
      </c>
      <c r="K68" s="102">
        <v>0</v>
      </c>
      <c r="L68" s="102">
        <v>0</v>
      </c>
      <c r="M68" s="102">
        <v>0</v>
      </c>
      <c r="N68" s="102">
        <v>0</v>
      </c>
      <c r="O68" s="102">
        <v>0</v>
      </c>
      <c r="P68" s="102">
        <v>0</v>
      </c>
      <c r="Q68" s="102">
        <v>16473699</v>
      </c>
      <c r="R68" s="102">
        <v>0</v>
      </c>
      <c r="S68" s="102">
        <v>0</v>
      </c>
      <c r="T68" s="102">
        <v>7933426.8799999999</v>
      </c>
      <c r="U68" s="102">
        <f>1153158.93+555339.88+175982.15+255914.51+252577.71+966872.73</f>
        <v>3359845.9100000001</v>
      </c>
      <c r="V68" s="102">
        <f>247105.49+119001.4+37710.46+54838.82+54123.8+207187.01</f>
        <v>719966.97999999998</v>
      </c>
      <c r="W68" s="98">
        <v>0</v>
      </c>
      <c r="X68" s="113">
        <v>0</v>
      </c>
      <c r="Y68" s="102">
        <v>0</v>
      </c>
      <c r="Z68" s="102">
        <v>0</v>
      </c>
      <c r="AA68" s="102">
        <f t="shared" si="13"/>
        <v>52077611.649999999</v>
      </c>
      <c r="AB68" s="102">
        <v>0</v>
      </c>
      <c r="AC68" s="45">
        <v>2024</v>
      </c>
      <c r="AD68" s="117">
        <v>2024</v>
      </c>
      <c r="AE68" s="75"/>
      <c r="AF68" s="75"/>
    </row>
    <row r="69" ht="32.100000000000001" customHeight="1">
      <c r="A69" s="115">
        <v>23</v>
      </c>
      <c r="B69" s="116" t="s">
        <v>85</v>
      </c>
      <c r="C69" s="102" t="s">
        <v>28</v>
      </c>
      <c r="D69" s="102">
        <f t="shared" si="11"/>
        <v>34348293.960000001</v>
      </c>
      <c r="E69" s="102">
        <v>3671382.23</v>
      </c>
      <c r="F69" s="102">
        <v>0</v>
      </c>
      <c r="G69" s="102">
        <v>0</v>
      </c>
      <c r="H69" s="102">
        <v>2524662.48</v>
      </c>
      <c r="I69" s="102">
        <v>3623512.1400000001</v>
      </c>
      <c r="J69" s="102">
        <v>13870879.949999999</v>
      </c>
      <c r="K69" s="102">
        <v>0</v>
      </c>
      <c r="L69" s="102">
        <v>0</v>
      </c>
      <c r="M69" s="102">
        <v>0</v>
      </c>
      <c r="N69" s="102">
        <v>0</v>
      </c>
      <c r="O69" s="102">
        <v>0</v>
      </c>
      <c r="P69" s="102">
        <v>0</v>
      </c>
      <c r="Q69" s="102">
        <v>0</v>
      </c>
      <c r="R69" s="102">
        <v>0</v>
      </c>
      <c r="S69" s="102">
        <v>0</v>
      </c>
      <c r="T69" s="102">
        <v>7966976.9900000002</v>
      </c>
      <c r="U69" s="102">
        <f>557688.39+176726.37+256996.76+253645.85+970961.6</f>
        <v>2216018.9700000002</v>
      </c>
      <c r="V69" s="102">
        <f>119504.65+37869.94+55070.73+54352.68+208063.2</f>
        <v>474861.20000000001</v>
      </c>
      <c r="W69" s="98">
        <v>0</v>
      </c>
      <c r="X69" s="113">
        <v>0</v>
      </c>
      <c r="Y69" s="102">
        <v>0</v>
      </c>
      <c r="Z69" s="102">
        <v>0</v>
      </c>
      <c r="AA69" s="102">
        <f t="shared" si="13"/>
        <v>34348293.960000001</v>
      </c>
      <c r="AB69" s="102">
        <v>0</v>
      </c>
      <c r="AC69" s="45">
        <v>2024</v>
      </c>
      <c r="AD69" s="117">
        <v>2024</v>
      </c>
      <c r="AE69" s="75"/>
      <c r="AF69" s="75"/>
    </row>
    <row r="70" ht="32.100000000000001" customHeight="1">
      <c r="A70" s="115">
        <v>24</v>
      </c>
      <c r="B70" s="116" t="s">
        <v>86</v>
      </c>
      <c r="C70" s="102" t="s">
        <v>28</v>
      </c>
      <c r="D70" s="102">
        <f t="shared" si="11"/>
        <v>7782052.0499999998</v>
      </c>
      <c r="E70" s="102">
        <v>649077</v>
      </c>
      <c r="F70" s="102">
        <v>0</v>
      </c>
      <c r="G70" s="102">
        <v>0</v>
      </c>
      <c r="H70" s="102">
        <v>454297.79999999999</v>
      </c>
      <c r="I70" s="102">
        <v>978925.19999999995</v>
      </c>
      <c r="J70" s="102">
        <v>0</v>
      </c>
      <c r="K70" s="102">
        <v>0</v>
      </c>
      <c r="L70" s="102">
        <v>0</v>
      </c>
      <c r="M70" s="102">
        <v>0</v>
      </c>
      <c r="N70" s="102">
        <v>0</v>
      </c>
      <c r="O70" s="102">
        <v>0</v>
      </c>
      <c r="P70" s="102">
        <v>0</v>
      </c>
      <c r="Q70" s="102">
        <v>0</v>
      </c>
      <c r="R70" s="102">
        <v>0</v>
      </c>
      <c r="S70" s="102">
        <v>5090098.2000000002</v>
      </c>
      <c r="T70" s="102">
        <v>0</v>
      </c>
      <c r="U70" s="102">
        <f>356306.87+31800.85+45435.39+68524.76</f>
        <v>502067.87</v>
      </c>
      <c r="V70" s="102">
        <f>76351.47+6814.47+9736.16+14683.88</f>
        <v>107585.98</v>
      </c>
      <c r="W70" s="98">
        <v>0</v>
      </c>
      <c r="X70" s="113">
        <v>0</v>
      </c>
      <c r="Y70" s="102">
        <v>0</v>
      </c>
      <c r="Z70" s="102">
        <v>0</v>
      </c>
      <c r="AA70" s="102">
        <f t="shared" si="13"/>
        <v>7782052.0499999998</v>
      </c>
      <c r="AB70" s="102">
        <v>0</v>
      </c>
      <c r="AC70" s="45">
        <v>2024</v>
      </c>
      <c r="AD70" s="117">
        <v>2024</v>
      </c>
      <c r="AE70" s="75"/>
      <c r="AF70" s="75"/>
    </row>
    <row r="71" ht="32.100000000000001" customHeight="1">
      <c r="A71" s="115">
        <v>25</v>
      </c>
      <c r="B71" s="116" t="s">
        <v>87</v>
      </c>
      <c r="C71" s="102" t="s">
        <v>28</v>
      </c>
      <c r="D71" s="102">
        <f t="shared" si="11"/>
        <v>7758470.0700000003</v>
      </c>
      <c r="E71" s="102">
        <v>647110.09999999998</v>
      </c>
      <c r="F71" s="102">
        <v>0</v>
      </c>
      <c r="G71" s="102">
        <v>0</v>
      </c>
      <c r="H71" s="102">
        <v>452921.14000000001</v>
      </c>
      <c r="I71" s="102">
        <v>975958.76000000001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102">
        <v>0</v>
      </c>
      <c r="R71" s="102">
        <v>0</v>
      </c>
      <c r="S71" s="102">
        <v>5074673.6600000001</v>
      </c>
      <c r="T71" s="102">
        <v>0</v>
      </c>
      <c r="U71" s="102">
        <f>355227.16+31704.48+45297.71+68317.11</f>
        <v>500546.46000000002</v>
      </c>
      <c r="V71" s="102">
        <f>76120.1+6793.82+9706.65+14639.38</f>
        <v>107259.95</v>
      </c>
      <c r="W71" s="98">
        <v>0</v>
      </c>
      <c r="X71" s="113">
        <v>0</v>
      </c>
      <c r="Y71" s="102">
        <v>0</v>
      </c>
      <c r="Z71" s="102">
        <v>0</v>
      </c>
      <c r="AA71" s="102">
        <f t="shared" si="13"/>
        <v>7758470.0700000003</v>
      </c>
      <c r="AB71" s="102">
        <v>0</v>
      </c>
      <c r="AC71" s="45">
        <v>2024</v>
      </c>
      <c r="AD71" s="117">
        <v>2024</v>
      </c>
      <c r="AE71" s="75"/>
      <c r="AF71" s="75"/>
    </row>
    <row r="72" ht="32.100000000000001" customHeight="1">
      <c r="A72" s="115">
        <v>26</v>
      </c>
      <c r="B72" s="116" t="s">
        <v>88</v>
      </c>
      <c r="C72" s="102" t="s">
        <v>28</v>
      </c>
      <c r="D72" s="102">
        <f t="shared" si="11"/>
        <v>7793843.04</v>
      </c>
      <c r="E72" s="102">
        <v>650060.44999999995</v>
      </c>
      <c r="F72" s="102">
        <v>0</v>
      </c>
      <c r="G72" s="102">
        <v>0</v>
      </c>
      <c r="H72" s="102">
        <v>454986.13</v>
      </c>
      <c r="I72" s="102">
        <v>980408.42000000004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102">
        <v>0</v>
      </c>
      <c r="R72" s="102">
        <v>0</v>
      </c>
      <c r="S72" s="102">
        <v>5097810.4699999997</v>
      </c>
      <c r="T72" s="102">
        <v>0</v>
      </c>
      <c r="U72" s="102">
        <f>356846.73+31849.03+45504.23+68628.59</f>
        <v>502828.58000000002</v>
      </c>
      <c r="V72" s="102">
        <f>76467.16+6824.79+9750.91+14706.13</f>
        <v>107748.99000000001</v>
      </c>
      <c r="W72" s="98">
        <v>0</v>
      </c>
      <c r="X72" s="113">
        <v>0</v>
      </c>
      <c r="Y72" s="102">
        <v>0</v>
      </c>
      <c r="Z72" s="102">
        <v>0</v>
      </c>
      <c r="AA72" s="102">
        <f t="shared" si="13"/>
        <v>7793843.04</v>
      </c>
      <c r="AB72" s="102">
        <v>0</v>
      </c>
      <c r="AC72" s="45">
        <v>2024</v>
      </c>
      <c r="AD72" s="117">
        <v>2024</v>
      </c>
      <c r="AE72" s="75"/>
      <c r="AF72" s="75"/>
    </row>
    <row r="73" ht="32.100000000000001" customHeight="1">
      <c r="A73" s="115">
        <v>27</v>
      </c>
      <c r="B73" s="116" t="s">
        <v>39</v>
      </c>
      <c r="C73" s="102" t="s">
        <v>28</v>
      </c>
      <c r="D73" s="102">
        <f t="shared" si="11"/>
        <v>3095919.46</v>
      </c>
      <c r="E73" s="102">
        <v>889432.18000000005</v>
      </c>
      <c r="F73" s="102">
        <v>0</v>
      </c>
      <c r="G73" s="102">
        <v>0</v>
      </c>
      <c r="H73" s="102">
        <v>622525.65000000002</v>
      </c>
      <c r="I73" s="102">
        <v>1341424.1699999999</v>
      </c>
      <c r="J73" s="102">
        <v>0</v>
      </c>
      <c r="K73" s="102">
        <v>0</v>
      </c>
      <c r="L73" s="102">
        <v>0</v>
      </c>
      <c r="M73" s="102">
        <v>0</v>
      </c>
      <c r="N73" s="102">
        <v>0</v>
      </c>
      <c r="O73" s="102">
        <v>0</v>
      </c>
      <c r="P73" s="102">
        <v>0</v>
      </c>
      <c r="Q73" s="102">
        <v>0</v>
      </c>
      <c r="R73" s="102">
        <v>0</v>
      </c>
      <c r="S73" s="102">
        <v>0</v>
      </c>
      <c r="T73" s="102">
        <v>0</v>
      </c>
      <c r="U73" s="102">
        <f>43576.8+62260.25+93899.69</f>
        <v>199736.73999999999</v>
      </c>
      <c r="V73" s="102">
        <f>9337.88+13341.48+20121.36</f>
        <v>42800.720000000001</v>
      </c>
      <c r="W73" s="98">
        <v>0</v>
      </c>
      <c r="X73" s="113">
        <v>0</v>
      </c>
      <c r="Y73" s="102">
        <v>0</v>
      </c>
      <c r="Z73" s="102">
        <v>0</v>
      </c>
      <c r="AA73" s="102">
        <f t="shared" si="13"/>
        <v>3095919.46</v>
      </c>
      <c r="AB73" s="102">
        <v>0</v>
      </c>
      <c r="AC73" s="45">
        <v>2024</v>
      </c>
      <c r="AD73" s="117">
        <v>2024</v>
      </c>
      <c r="AE73" s="75"/>
      <c r="AF73" s="75"/>
    </row>
    <row r="74" ht="32.100000000000001" customHeight="1">
      <c r="A74" s="115">
        <v>28</v>
      </c>
      <c r="B74" s="116" t="s">
        <v>89</v>
      </c>
      <c r="C74" s="102" t="s">
        <v>28</v>
      </c>
      <c r="D74" s="102">
        <f t="shared" si="11"/>
        <v>7428322.4100000001</v>
      </c>
      <c r="E74" s="102">
        <v>619573.5</v>
      </c>
      <c r="F74" s="102">
        <v>0</v>
      </c>
      <c r="G74" s="102">
        <v>0</v>
      </c>
      <c r="H74" s="102">
        <v>433647.90000000002</v>
      </c>
      <c r="I74" s="102">
        <v>934428.59999999998</v>
      </c>
      <c r="J74" s="102">
        <v>0</v>
      </c>
      <c r="K74" s="102">
        <v>0</v>
      </c>
      <c r="L74" s="102">
        <v>0</v>
      </c>
      <c r="M74" s="102">
        <v>0</v>
      </c>
      <c r="N74" s="102">
        <v>0</v>
      </c>
      <c r="O74" s="102">
        <v>0</v>
      </c>
      <c r="P74" s="102">
        <v>0</v>
      </c>
      <c r="Q74" s="102">
        <v>0</v>
      </c>
      <c r="R74" s="102">
        <v>0</v>
      </c>
      <c r="S74" s="102">
        <v>4858730.0999999996</v>
      </c>
      <c r="T74" s="102">
        <v>0</v>
      </c>
      <c r="U74" s="102">
        <f>30355.35+43370.15+340111.11+65410</f>
        <v>479246.60999999999</v>
      </c>
      <c r="V74" s="102">
        <f>6504.72+9293.6+72880.95+14016.43</f>
        <v>102695.7</v>
      </c>
      <c r="W74" s="98">
        <v>0</v>
      </c>
      <c r="X74" s="113">
        <v>0</v>
      </c>
      <c r="Y74" s="102">
        <v>0</v>
      </c>
      <c r="Z74" s="102">
        <v>0</v>
      </c>
      <c r="AA74" s="102">
        <f t="shared" si="13"/>
        <v>7428322.4100000001</v>
      </c>
      <c r="AB74" s="102">
        <v>0</v>
      </c>
      <c r="AC74" s="45">
        <v>2024</v>
      </c>
      <c r="AD74" s="117">
        <v>2024</v>
      </c>
      <c r="AE74" s="75"/>
      <c r="AF74" s="75"/>
    </row>
    <row r="75" ht="32.100000000000001" customHeight="1">
      <c r="A75" s="115">
        <v>29</v>
      </c>
      <c r="B75" s="116" t="s">
        <v>90</v>
      </c>
      <c r="C75" s="102" t="s">
        <v>28</v>
      </c>
      <c r="D75" s="102">
        <f t="shared" si="11"/>
        <v>8640435.9600000009</v>
      </c>
      <c r="E75" s="102">
        <v>720672.16000000003</v>
      </c>
      <c r="F75" s="102">
        <v>0</v>
      </c>
      <c r="G75" s="102">
        <v>0</v>
      </c>
      <c r="H75" s="102">
        <v>504408.21999999997</v>
      </c>
      <c r="I75" s="102">
        <v>1086903.6200000001</v>
      </c>
      <c r="J75" s="102">
        <v>0</v>
      </c>
      <c r="K75" s="102">
        <v>0</v>
      </c>
      <c r="L75" s="102">
        <v>0</v>
      </c>
      <c r="M75" s="102">
        <v>0</v>
      </c>
      <c r="N75" s="102">
        <v>0</v>
      </c>
      <c r="O75" s="102">
        <v>0</v>
      </c>
      <c r="P75" s="102">
        <v>0</v>
      </c>
      <c r="Q75" s="102">
        <v>0</v>
      </c>
      <c r="R75" s="102">
        <v>0</v>
      </c>
      <c r="S75" s="102">
        <v>5651551.46</v>
      </c>
      <c r="T75" s="102">
        <v>0</v>
      </c>
      <c r="U75" s="102">
        <f>35308.58+50447.05+395608.6+76083.25</f>
        <v>557447.47999999998</v>
      </c>
      <c r="V75" s="102">
        <f>7566.12+10810.08+84773.27+16303.55</f>
        <v>119453.02</v>
      </c>
      <c r="W75" s="98">
        <v>0</v>
      </c>
      <c r="X75" s="113">
        <v>0</v>
      </c>
      <c r="Y75" s="102">
        <v>0</v>
      </c>
      <c r="Z75" s="102">
        <v>0</v>
      </c>
      <c r="AA75" s="102">
        <f t="shared" si="13"/>
        <v>8640435.9600000009</v>
      </c>
      <c r="AB75" s="102">
        <v>0</v>
      </c>
      <c r="AC75" s="45">
        <v>2024</v>
      </c>
      <c r="AD75" s="117">
        <v>2024</v>
      </c>
      <c r="AE75" s="75"/>
      <c r="AF75" s="75"/>
    </row>
    <row r="76" ht="32.100000000000001" customHeight="1">
      <c r="A76" s="115">
        <v>30</v>
      </c>
      <c r="B76" s="116" t="s">
        <v>91</v>
      </c>
      <c r="C76" s="102" t="s">
        <v>28</v>
      </c>
      <c r="D76" s="102">
        <f t="shared" si="11"/>
        <v>2198705.3199999998</v>
      </c>
      <c r="E76" s="102">
        <v>631669.93999999994</v>
      </c>
      <c r="F76" s="102">
        <v>0</v>
      </c>
      <c r="G76" s="102">
        <v>0</v>
      </c>
      <c r="H76" s="102">
        <v>442114.35999999999</v>
      </c>
      <c r="I76" s="102">
        <v>952672.20999999996</v>
      </c>
      <c r="J76" s="102">
        <v>0</v>
      </c>
      <c r="K76" s="102">
        <v>0</v>
      </c>
      <c r="L76" s="102">
        <v>0</v>
      </c>
      <c r="M76" s="102">
        <v>0</v>
      </c>
      <c r="N76" s="102">
        <v>0</v>
      </c>
      <c r="O76" s="102">
        <v>0</v>
      </c>
      <c r="P76" s="102">
        <v>0</v>
      </c>
      <c r="Q76" s="102">
        <v>0</v>
      </c>
      <c r="R76" s="102">
        <v>0</v>
      </c>
      <c r="S76" s="102">
        <v>0</v>
      </c>
      <c r="T76" s="102">
        <v>0</v>
      </c>
      <c r="U76" s="102">
        <f>30948.01+44216.9+66687.05</f>
        <v>141851.95999999999</v>
      </c>
      <c r="V76" s="102">
        <f>6631.72+9475.05+14290.08</f>
        <v>30396.849999999999</v>
      </c>
      <c r="W76" s="98">
        <v>0</v>
      </c>
      <c r="X76" s="113">
        <v>0</v>
      </c>
      <c r="Y76" s="102">
        <v>0</v>
      </c>
      <c r="Z76" s="102">
        <v>0</v>
      </c>
      <c r="AA76" s="102">
        <f t="shared" si="13"/>
        <v>2198705.3199999998</v>
      </c>
      <c r="AB76" s="102">
        <v>0</v>
      </c>
      <c r="AC76" s="45">
        <v>2024</v>
      </c>
      <c r="AD76" s="117">
        <v>2024</v>
      </c>
      <c r="AE76" s="75"/>
      <c r="AF76" s="75"/>
    </row>
    <row r="77" ht="32.100000000000001" customHeight="1">
      <c r="A77" s="115">
        <v>31</v>
      </c>
      <c r="B77" s="116" t="s">
        <v>41</v>
      </c>
      <c r="C77" s="102" t="s">
        <v>28</v>
      </c>
      <c r="D77" s="102">
        <f t="shared" si="11"/>
        <v>2379106.6200000001</v>
      </c>
      <c r="E77" s="102">
        <v>683497.75</v>
      </c>
      <c r="F77" s="102">
        <v>0</v>
      </c>
      <c r="G77" s="102">
        <v>0</v>
      </c>
      <c r="H77" s="102">
        <v>478389.34999999998</v>
      </c>
      <c r="I77" s="102">
        <v>1030837.9</v>
      </c>
      <c r="J77" s="102">
        <v>0</v>
      </c>
      <c r="K77" s="102">
        <v>0</v>
      </c>
      <c r="L77" s="102">
        <v>0</v>
      </c>
      <c r="M77" s="102">
        <v>0</v>
      </c>
      <c r="N77" s="102">
        <v>0</v>
      </c>
      <c r="O77" s="102">
        <v>0</v>
      </c>
      <c r="P77" s="102">
        <v>0</v>
      </c>
      <c r="Q77" s="102">
        <v>0</v>
      </c>
      <c r="R77" s="102">
        <v>0</v>
      </c>
      <c r="S77" s="102">
        <v>0</v>
      </c>
      <c r="T77" s="102">
        <v>0</v>
      </c>
      <c r="U77" s="102">
        <f>33487.25+47844.84+72158.65</f>
        <v>153490.73999999999</v>
      </c>
      <c r="V77" s="102">
        <f>7175.84+10252.47+15462.57</f>
        <v>32890.879999999997</v>
      </c>
      <c r="W77" s="98">
        <v>0</v>
      </c>
      <c r="X77" s="113">
        <v>0</v>
      </c>
      <c r="Y77" s="102">
        <v>0</v>
      </c>
      <c r="Z77" s="102">
        <v>0</v>
      </c>
      <c r="AA77" s="102">
        <f t="shared" si="13"/>
        <v>2379106.6200000001</v>
      </c>
      <c r="AB77" s="102">
        <v>0</v>
      </c>
      <c r="AC77" s="45">
        <v>2024</v>
      </c>
      <c r="AD77" s="117">
        <v>2024</v>
      </c>
      <c r="AE77" s="75"/>
      <c r="AF77" s="75"/>
    </row>
    <row r="78" ht="32.100000000000001" customHeight="1">
      <c r="A78" s="115">
        <v>32</v>
      </c>
      <c r="B78" s="116" t="s">
        <v>43</v>
      </c>
      <c r="C78" s="102" t="s">
        <v>28</v>
      </c>
      <c r="D78" s="102">
        <f t="shared" si="11"/>
        <v>6198037.7199999997</v>
      </c>
      <c r="E78" s="102">
        <v>1602966.8799999999</v>
      </c>
      <c r="F78" s="102">
        <v>0</v>
      </c>
      <c r="G78" s="102">
        <v>0</v>
      </c>
      <c r="H78" s="102">
        <v>2145968.1800000002</v>
      </c>
      <c r="I78" s="102">
        <v>1963542.1100000001</v>
      </c>
      <c r="J78" s="102">
        <v>0</v>
      </c>
      <c r="K78" s="102">
        <v>0</v>
      </c>
      <c r="L78" s="102">
        <v>0</v>
      </c>
      <c r="M78" s="102">
        <v>0</v>
      </c>
      <c r="N78" s="102">
        <v>0</v>
      </c>
      <c r="O78" s="102">
        <v>0</v>
      </c>
      <c r="P78" s="102">
        <v>0</v>
      </c>
      <c r="Q78" s="102">
        <v>0</v>
      </c>
      <c r="R78" s="102">
        <v>0</v>
      </c>
      <c r="S78" s="102">
        <v>0</v>
      </c>
      <c r="T78" s="102">
        <v>0</v>
      </c>
      <c r="U78" s="102">
        <f>137447.95+150217.77+112207.68</f>
        <v>399873.40000000002</v>
      </c>
      <c r="V78" s="102">
        <f>29453.13+32189.52+24044.5</f>
        <v>85687.149999999994</v>
      </c>
      <c r="W78" s="98">
        <v>0</v>
      </c>
      <c r="X78" s="113">
        <v>0</v>
      </c>
      <c r="Y78" s="102">
        <v>0</v>
      </c>
      <c r="Z78" s="102">
        <v>0</v>
      </c>
      <c r="AA78" s="102">
        <f t="shared" si="13"/>
        <v>6198037.7199999997</v>
      </c>
      <c r="AB78" s="102">
        <v>0</v>
      </c>
      <c r="AC78" s="45">
        <v>2024</v>
      </c>
      <c r="AD78" s="117">
        <v>2024</v>
      </c>
      <c r="AE78" s="75"/>
      <c r="AF78" s="75"/>
    </row>
    <row r="79" ht="32.100000000000001" customHeight="1">
      <c r="A79" s="115">
        <v>33</v>
      </c>
      <c r="B79" s="116" t="s">
        <v>44</v>
      </c>
      <c r="C79" s="102" t="s">
        <v>28</v>
      </c>
      <c r="D79" s="102">
        <f t="shared" si="11"/>
        <v>10541684.82</v>
      </c>
      <c r="E79" s="102">
        <v>2726342.1699999999</v>
      </c>
      <c r="F79" s="102">
        <v>0</v>
      </c>
      <c r="G79" s="102">
        <v>0</v>
      </c>
      <c r="H79" s="102">
        <v>3649884.2400000002</v>
      </c>
      <c r="I79" s="102">
        <v>3339612.1400000001</v>
      </c>
      <c r="J79" s="102">
        <v>0</v>
      </c>
      <c r="K79" s="102">
        <v>0</v>
      </c>
      <c r="L79" s="102">
        <v>0</v>
      </c>
      <c r="M79" s="102">
        <v>0</v>
      </c>
      <c r="N79" s="102">
        <v>0</v>
      </c>
      <c r="O79" s="102">
        <v>0</v>
      </c>
      <c r="P79" s="102">
        <v>0</v>
      </c>
      <c r="Q79" s="102">
        <v>0</v>
      </c>
      <c r="R79" s="102">
        <v>0</v>
      </c>
      <c r="S79" s="102">
        <v>0</v>
      </c>
      <c r="T79" s="102">
        <v>0</v>
      </c>
      <c r="U79" s="102">
        <f>233772.85+255491.9+190843.95</f>
        <v>680108.69999999995</v>
      </c>
      <c r="V79" s="102">
        <f>50094.18+54748.26+40895.13</f>
        <v>145737.57000000001</v>
      </c>
      <c r="W79" s="98">
        <v>0</v>
      </c>
      <c r="X79" s="113">
        <v>0</v>
      </c>
      <c r="Y79" s="102">
        <v>0</v>
      </c>
      <c r="Z79" s="102">
        <v>0</v>
      </c>
      <c r="AA79" s="102">
        <f t="shared" si="13"/>
        <v>10541684.82</v>
      </c>
      <c r="AB79" s="102">
        <v>0</v>
      </c>
      <c r="AC79" s="45">
        <v>2024</v>
      </c>
      <c r="AD79" s="117">
        <v>2024</v>
      </c>
      <c r="AE79" s="75"/>
      <c r="AF79" s="75"/>
    </row>
    <row r="80" ht="32.100000000000001" customHeight="1">
      <c r="A80" s="115">
        <v>34</v>
      </c>
      <c r="B80" s="116" t="s">
        <v>45</v>
      </c>
      <c r="C80" s="102" t="s">
        <v>28</v>
      </c>
      <c r="D80" s="102">
        <f t="shared" si="11"/>
        <v>10455509.460000001</v>
      </c>
      <c r="E80" s="102">
        <v>2692381.9900000002</v>
      </c>
      <c r="F80" s="102">
        <v>0</v>
      </c>
      <c r="G80" s="102">
        <v>0</v>
      </c>
      <c r="H80" s="102">
        <v>3604420.1200000001</v>
      </c>
      <c r="I80" s="102">
        <v>3339612.1400000001</v>
      </c>
      <c r="J80" s="102">
        <v>0</v>
      </c>
      <c r="K80" s="102">
        <v>0</v>
      </c>
      <c r="L80" s="102">
        <v>0</v>
      </c>
      <c r="M80" s="102">
        <v>0</v>
      </c>
      <c r="N80" s="102">
        <v>0</v>
      </c>
      <c r="O80" s="102">
        <v>0</v>
      </c>
      <c r="P80" s="102">
        <v>0</v>
      </c>
      <c r="Q80" s="102">
        <v>0</v>
      </c>
      <c r="R80" s="102">
        <v>0</v>
      </c>
      <c r="S80" s="102">
        <v>0</v>
      </c>
      <c r="T80" s="102">
        <v>0</v>
      </c>
      <c r="U80" s="102">
        <f>233772.85+252309.41+188466.74</f>
        <v>674549</v>
      </c>
      <c r="V80" s="102">
        <f>50094.18+54066.3+40385.73</f>
        <v>144546.20999999999</v>
      </c>
      <c r="W80" s="98">
        <v>0</v>
      </c>
      <c r="X80" s="113">
        <v>0</v>
      </c>
      <c r="Y80" s="102">
        <v>0</v>
      </c>
      <c r="Z80" s="102">
        <v>0</v>
      </c>
      <c r="AA80" s="102">
        <f t="shared" si="13"/>
        <v>10455509.460000001</v>
      </c>
      <c r="AB80" s="102">
        <v>0</v>
      </c>
      <c r="AC80" s="45">
        <v>2024</v>
      </c>
      <c r="AD80" s="117">
        <v>2024</v>
      </c>
      <c r="AE80" s="75"/>
      <c r="AF80" s="75"/>
    </row>
    <row r="81" ht="32.100000000000001" customHeight="1">
      <c r="A81" s="115">
        <v>35</v>
      </c>
      <c r="B81" s="116" t="s">
        <v>46</v>
      </c>
      <c r="C81" s="102" t="s">
        <v>28</v>
      </c>
      <c r="D81" s="102">
        <f t="shared" si="11"/>
        <v>3639901.02</v>
      </c>
      <c r="E81" s="102">
        <v>1254288.8100000001</v>
      </c>
      <c r="F81" s="102">
        <v>0</v>
      </c>
      <c r="G81" s="102">
        <v>0</v>
      </c>
      <c r="H81" s="102">
        <v>862524.17000000004</v>
      </c>
      <c r="I81" s="102">
        <v>1237934.5</v>
      </c>
      <c r="J81" s="102">
        <v>0</v>
      </c>
      <c r="K81" s="102">
        <v>0</v>
      </c>
      <c r="L81" s="102">
        <v>0</v>
      </c>
      <c r="M81" s="102">
        <v>0</v>
      </c>
      <c r="N81" s="102">
        <v>0</v>
      </c>
      <c r="O81" s="102">
        <v>0</v>
      </c>
      <c r="P81" s="102">
        <v>0</v>
      </c>
      <c r="Q81" s="102">
        <v>0</v>
      </c>
      <c r="R81" s="102">
        <v>0</v>
      </c>
      <c r="S81" s="102">
        <v>0</v>
      </c>
      <c r="T81" s="102">
        <v>0</v>
      </c>
      <c r="U81" s="102">
        <f>60376.69+87800.22+86655.42</f>
        <v>234832.32999999999</v>
      </c>
      <c r="V81" s="102">
        <f>12937.86+18814.33+18569.02</f>
        <v>50321.209999999999</v>
      </c>
      <c r="W81" s="98">
        <v>0</v>
      </c>
      <c r="X81" s="113">
        <v>0</v>
      </c>
      <c r="Y81" s="102">
        <v>0</v>
      </c>
      <c r="Z81" s="102">
        <v>0</v>
      </c>
      <c r="AA81" s="102">
        <f t="shared" si="13"/>
        <v>3639901.02</v>
      </c>
      <c r="AB81" s="102">
        <v>0</v>
      </c>
      <c r="AC81" s="45">
        <v>2024</v>
      </c>
      <c r="AD81" s="117">
        <v>2024</v>
      </c>
      <c r="AE81" s="75"/>
      <c r="AF81" s="75"/>
    </row>
    <row r="82" ht="32.100000000000001" customHeight="1">
      <c r="A82" s="115">
        <v>36</v>
      </c>
      <c r="B82" s="116" t="s">
        <v>92</v>
      </c>
      <c r="C82" s="102" t="s">
        <v>28</v>
      </c>
      <c r="D82" s="102">
        <f t="shared" si="11"/>
        <v>5527722.8099999996</v>
      </c>
      <c r="E82" s="102">
        <v>1904821.27</v>
      </c>
      <c r="F82" s="102">
        <v>0</v>
      </c>
      <c r="G82" s="102">
        <v>0</v>
      </c>
      <c r="H82" s="102">
        <v>1309869.27</v>
      </c>
      <c r="I82" s="102">
        <v>1879984.8600000001</v>
      </c>
      <c r="J82" s="102">
        <v>0</v>
      </c>
      <c r="K82" s="102">
        <v>0</v>
      </c>
      <c r="L82" s="102">
        <v>0</v>
      </c>
      <c r="M82" s="102">
        <v>0</v>
      </c>
      <c r="N82" s="102">
        <v>0</v>
      </c>
      <c r="O82" s="102">
        <v>0</v>
      </c>
      <c r="P82" s="102">
        <v>0</v>
      </c>
      <c r="Q82" s="102">
        <v>0</v>
      </c>
      <c r="R82" s="102">
        <v>0</v>
      </c>
      <c r="S82" s="102">
        <v>0</v>
      </c>
      <c r="T82" s="102">
        <v>0</v>
      </c>
      <c r="U82" s="102">
        <f>133337.49+91690.85+131598.94</f>
        <v>356627.28000000003</v>
      </c>
      <c r="V82" s="102">
        <f>28572.32+19648.04+28199.77</f>
        <v>76420.130000000005</v>
      </c>
      <c r="W82" s="98">
        <v>0</v>
      </c>
      <c r="X82" s="113">
        <v>0</v>
      </c>
      <c r="Y82" s="102">
        <v>0</v>
      </c>
      <c r="Z82" s="102">
        <v>0</v>
      </c>
      <c r="AA82" s="102">
        <f t="shared" si="13"/>
        <v>5527722.8099999996</v>
      </c>
      <c r="AB82" s="102">
        <v>0</v>
      </c>
      <c r="AC82" s="45">
        <v>2024</v>
      </c>
      <c r="AD82" s="117">
        <v>2024</v>
      </c>
      <c r="AE82" s="75"/>
      <c r="AF82" s="75"/>
    </row>
    <row r="83" ht="32.100000000000001" customHeight="1">
      <c r="A83" s="115">
        <v>37</v>
      </c>
      <c r="B83" s="116" t="s">
        <v>47</v>
      </c>
      <c r="C83" s="102" t="s">
        <v>28</v>
      </c>
      <c r="D83" s="102">
        <f t="shared" si="11"/>
        <v>5260524.29</v>
      </c>
      <c r="E83" s="102">
        <v>1812746.21</v>
      </c>
      <c r="F83" s="102">
        <v>0</v>
      </c>
      <c r="G83" s="102">
        <v>0</v>
      </c>
      <c r="H83" s="102">
        <v>1246552.9399999999</v>
      </c>
      <c r="I83" s="102">
        <v>1789110.3400000001</v>
      </c>
      <c r="J83" s="102">
        <v>0</v>
      </c>
      <c r="K83" s="102">
        <v>0</v>
      </c>
      <c r="L83" s="102">
        <v>0</v>
      </c>
      <c r="M83" s="102">
        <v>0</v>
      </c>
      <c r="N83" s="102">
        <v>0</v>
      </c>
      <c r="O83" s="102">
        <v>0</v>
      </c>
      <c r="P83" s="102">
        <v>0</v>
      </c>
      <c r="Q83" s="102">
        <v>0</v>
      </c>
      <c r="R83" s="102">
        <v>0</v>
      </c>
      <c r="S83" s="102">
        <v>0</v>
      </c>
      <c r="T83" s="102">
        <v>0</v>
      </c>
      <c r="U83" s="102">
        <f>126892.23+87258.71+125237.72</f>
        <v>339388.65999999997</v>
      </c>
      <c r="V83" s="102">
        <f>27191.19+18698.29+26836.66</f>
        <v>72726.139999999999</v>
      </c>
      <c r="W83" s="98">
        <v>0</v>
      </c>
      <c r="X83" s="113">
        <v>0</v>
      </c>
      <c r="Y83" s="102">
        <v>0</v>
      </c>
      <c r="Z83" s="102">
        <v>0</v>
      </c>
      <c r="AA83" s="102">
        <f t="shared" si="13"/>
        <v>5260524.29</v>
      </c>
      <c r="AB83" s="102">
        <v>0</v>
      </c>
      <c r="AC83" s="45">
        <v>2024</v>
      </c>
      <c r="AD83" s="117">
        <v>2024</v>
      </c>
      <c r="AE83" s="75"/>
      <c r="AF83" s="75"/>
    </row>
    <row r="84" ht="32.100000000000001" customHeight="1">
      <c r="A84" s="115">
        <v>38</v>
      </c>
      <c r="B84" s="116" t="s">
        <v>93</v>
      </c>
      <c r="C84" s="102" t="s">
        <v>28</v>
      </c>
      <c r="D84" s="102">
        <f t="shared" si="11"/>
        <v>6260128.0199999996</v>
      </c>
      <c r="E84" s="102">
        <v>1619024.98</v>
      </c>
      <c r="F84" s="102">
        <v>0</v>
      </c>
      <c r="G84" s="102">
        <v>0</v>
      </c>
      <c r="H84" s="102">
        <v>2167465.9199999999</v>
      </c>
      <c r="I84" s="102">
        <v>1983212.3500000001</v>
      </c>
      <c r="J84" s="102">
        <v>0</v>
      </c>
      <c r="K84" s="102">
        <v>0</v>
      </c>
      <c r="L84" s="102">
        <v>0</v>
      </c>
      <c r="M84" s="102">
        <v>0</v>
      </c>
      <c r="N84" s="102">
        <v>0</v>
      </c>
      <c r="O84" s="102">
        <v>0</v>
      </c>
      <c r="P84" s="102">
        <v>0</v>
      </c>
      <c r="Q84" s="102">
        <v>0</v>
      </c>
      <c r="R84" s="102">
        <v>0</v>
      </c>
      <c r="S84" s="102">
        <v>0</v>
      </c>
      <c r="T84" s="102">
        <v>0</v>
      </c>
      <c r="U84" s="102">
        <f>151722.61+113331.75+138824.86</f>
        <v>403879.21999999997</v>
      </c>
      <c r="V84" s="102">
        <f>32511.99+24285.37+29748.19</f>
        <v>86545.550000000003</v>
      </c>
      <c r="W84" s="98">
        <v>0</v>
      </c>
      <c r="X84" s="113">
        <v>0</v>
      </c>
      <c r="Y84" s="102">
        <v>0</v>
      </c>
      <c r="Z84" s="102">
        <v>0</v>
      </c>
      <c r="AA84" s="102">
        <f t="shared" si="13"/>
        <v>6260128.0199999996</v>
      </c>
      <c r="AB84" s="102">
        <v>0</v>
      </c>
      <c r="AC84" s="45">
        <v>2024</v>
      </c>
      <c r="AD84" s="117">
        <v>2024</v>
      </c>
      <c r="AE84" s="75"/>
      <c r="AF84" s="75"/>
    </row>
    <row r="85" ht="32.100000000000001" customHeight="1">
      <c r="A85" s="115">
        <v>39</v>
      </c>
      <c r="B85" s="116" t="s">
        <v>94</v>
      </c>
      <c r="C85" s="102" t="s">
        <v>28</v>
      </c>
      <c r="D85" s="102">
        <f t="shared" si="11"/>
        <v>6296075.0499999998</v>
      </c>
      <c r="E85" s="102">
        <v>1628321.77</v>
      </c>
      <c r="F85" s="102">
        <v>0</v>
      </c>
      <c r="G85" s="102">
        <v>0</v>
      </c>
      <c r="H85" s="102">
        <v>2179911.98</v>
      </c>
      <c r="I85" s="102">
        <v>1994600.3899999999</v>
      </c>
      <c r="J85" s="102">
        <v>0</v>
      </c>
      <c r="K85" s="102">
        <v>0</v>
      </c>
      <c r="L85" s="102">
        <v>0</v>
      </c>
      <c r="M85" s="102">
        <v>0</v>
      </c>
      <c r="N85" s="102">
        <v>0</v>
      </c>
      <c r="O85" s="102">
        <v>0</v>
      </c>
      <c r="P85" s="102">
        <v>0</v>
      </c>
      <c r="Q85" s="102">
        <v>0</v>
      </c>
      <c r="R85" s="102">
        <v>0</v>
      </c>
      <c r="S85" s="102">
        <v>0</v>
      </c>
      <c r="T85" s="102">
        <v>0</v>
      </c>
      <c r="U85" s="102">
        <f>113982.52+152593.84+139622.03</f>
        <v>406198.39000000001</v>
      </c>
      <c r="V85" s="102">
        <f>24424.83+32698.68+29919.01</f>
        <v>87042.520000000004</v>
      </c>
      <c r="W85" s="98">
        <v>0</v>
      </c>
      <c r="X85" s="113">
        <v>0</v>
      </c>
      <c r="Y85" s="102">
        <v>0</v>
      </c>
      <c r="Z85" s="102">
        <v>0</v>
      </c>
      <c r="AA85" s="102">
        <f t="shared" si="13"/>
        <v>6296075.0499999998</v>
      </c>
      <c r="AB85" s="102">
        <v>0</v>
      </c>
      <c r="AC85" s="45">
        <v>2024</v>
      </c>
      <c r="AD85" s="117">
        <v>2024</v>
      </c>
      <c r="AE85" s="75"/>
      <c r="AF85" s="75"/>
    </row>
    <row r="86" ht="32.100000000000001" customHeight="1">
      <c r="A86" s="119">
        <v>40</v>
      </c>
      <c r="B86" s="120" t="s">
        <v>95</v>
      </c>
      <c r="C86" s="121" t="s">
        <v>28</v>
      </c>
      <c r="D86" s="121">
        <f t="shared" si="11"/>
        <v>10101408.189999999</v>
      </c>
      <c r="E86" s="121">
        <v>2612475.6699999999</v>
      </c>
      <c r="F86" s="121">
        <v>0</v>
      </c>
      <c r="G86" s="121">
        <v>0</v>
      </c>
      <c r="H86" s="121">
        <v>3497445.7200000002</v>
      </c>
      <c r="I86" s="121">
        <v>3200132.23</v>
      </c>
      <c r="J86" s="121">
        <v>0</v>
      </c>
      <c r="K86" s="121">
        <v>0</v>
      </c>
      <c r="L86" s="121">
        <v>0</v>
      </c>
      <c r="M86" s="121">
        <v>0</v>
      </c>
      <c r="N86" s="121">
        <v>0</v>
      </c>
      <c r="O86" s="121">
        <v>0</v>
      </c>
      <c r="P86" s="121">
        <v>0</v>
      </c>
      <c r="Q86" s="121">
        <v>0</v>
      </c>
      <c r="R86" s="121">
        <v>0</v>
      </c>
      <c r="S86" s="121">
        <v>0</v>
      </c>
      <c r="T86" s="121">
        <v>0</v>
      </c>
      <c r="U86" s="121">
        <f>182873.3+244821.2004+224009.2562</f>
        <v>651703.76000000001</v>
      </c>
      <c r="V86" s="121">
        <f>39187.14+52461.6858+48001.98348</f>
        <v>139650.81</v>
      </c>
      <c r="W86" s="122">
        <v>0</v>
      </c>
      <c r="X86" s="123">
        <v>0</v>
      </c>
      <c r="Y86" s="121">
        <v>0</v>
      </c>
      <c r="Z86" s="121">
        <v>0</v>
      </c>
      <c r="AA86" s="121">
        <f t="shared" si="13"/>
        <v>10101408.189999999</v>
      </c>
      <c r="AB86" s="121">
        <v>0</v>
      </c>
      <c r="AC86" s="124">
        <v>2024</v>
      </c>
      <c r="AD86" s="125">
        <v>2024</v>
      </c>
      <c r="AE86" s="75"/>
      <c r="AF86" s="75"/>
    </row>
    <row r="87" ht="32.100000000000001" customHeight="1">
      <c r="A87" s="119">
        <v>41</v>
      </c>
      <c r="B87" s="120" t="s">
        <v>96</v>
      </c>
      <c r="C87" s="121" t="s">
        <v>28</v>
      </c>
      <c r="D87" s="121">
        <f t="shared" si="11"/>
        <v>65369382.270000003</v>
      </c>
      <c r="E87" s="121">
        <v>2731950.98</v>
      </c>
      <c r="F87" s="121">
        <v>0</v>
      </c>
      <c r="G87" s="121">
        <v>0</v>
      </c>
      <c r="H87" s="121">
        <v>3657393.02</v>
      </c>
      <c r="I87" s="121">
        <v>3346482.6099999999</v>
      </c>
      <c r="J87" s="121">
        <v>13840313.35</v>
      </c>
      <c r="K87" s="121">
        <v>0</v>
      </c>
      <c r="L87" s="121">
        <v>0</v>
      </c>
      <c r="M87" s="121">
        <v>0</v>
      </c>
      <c r="N87" s="121">
        <v>0</v>
      </c>
      <c r="O87" s="121">
        <v>0</v>
      </c>
      <c r="P87" s="121">
        <v>0</v>
      </c>
      <c r="Q87" s="121">
        <v>0</v>
      </c>
      <c r="R87" s="121">
        <v>0</v>
      </c>
      <c r="S87" s="121">
        <v>29912219.579999998</v>
      </c>
      <c r="T87" s="121">
        <v>6759919.0599999996</v>
      </c>
      <c r="U87" s="121">
        <f>(S87*7/100)+473194.33+256017.51+191236.57+234253.78+968821.93</f>
        <v>4217379.4900000002</v>
      </c>
      <c r="V87" s="121">
        <f>(S87*1.5%)+101398.79+54860.9+40979.26+50197.24+207604.7</f>
        <v>903724.18000000005</v>
      </c>
      <c r="W87" s="122">
        <v>0</v>
      </c>
      <c r="X87" s="123">
        <v>0</v>
      </c>
      <c r="Y87" s="121">
        <v>0</v>
      </c>
      <c r="Z87" s="121">
        <v>0</v>
      </c>
      <c r="AA87" s="121">
        <f t="shared" si="13"/>
        <v>65369382.270000003</v>
      </c>
      <c r="AB87" s="121">
        <v>0</v>
      </c>
      <c r="AC87" s="124">
        <v>2024</v>
      </c>
      <c r="AD87" s="125">
        <v>2024</v>
      </c>
      <c r="AE87" s="75"/>
      <c r="AF87" s="75"/>
    </row>
    <row r="88" ht="32.100000000000001" customHeight="1">
      <c r="A88" s="119">
        <v>42</v>
      </c>
      <c r="B88" s="120" t="s">
        <v>97</v>
      </c>
      <c r="C88" s="121" t="s">
        <v>28</v>
      </c>
      <c r="D88" s="121">
        <f t="shared" si="11"/>
        <v>22467089.210000001</v>
      </c>
      <c r="E88" s="121">
        <v>2796413.8700000001</v>
      </c>
      <c r="F88" s="121">
        <v>0</v>
      </c>
      <c r="G88" s="121">
        <v>0</v>
      </c>
      <c r="H88" s="121">
        <v>3743692.5600000001</v>
      </c>
      <c r="I88" s="121">
        <v>0</v>
      </c>
      <c r="J88" s="121">
        <v>14166888.23</v>
      </c>
      <c r="K88" s="121">
        <v>0</v>
      </c>
      <c r="L88" s="121">
        <v>0</v>
      </c>
      <c r="M88" s="121">
        <v>0</v>
      </c>
      <c r="N88" s="121">
        <v>0</v>
      </c>
      <c r="O88" s="121">
        <v>0</v>
      </c>
      <c r="P88" s="121">
        <v>0</v>
      </c>
      <c r="Q88" s="121">
        <v>0</v>
      </c>
      <c r="R88" s="121">
        <v>0</v>
      </c>
      <c r="S88" s="121">
        <v>0</v>
      </c>
      <c r="T88" s="121">
        <v>0</v>
      </c>
      <c r="U88" s="121">
        <f>262058.48+195748.97+991682.18</f>
        <v>1449489.6299999999</v>
      </c>
      <c r="V88" s="121">
        <f>56155.39+41946.21+212503.32</f>
        <v>310604.91999999998</v>
      </c>
      <c r="W88" s="122">
        <v>0</v>
      </c>
      <c r="X88" s="123">
        <v>0</v>
      </c>
      <c r="Y88" s="121">
        <v>0</v>
      </c>
      <c r="Z88" s="121">
        <v>0</v>
      </c>
      <c r="AA88" s="121">
        <f t="shared" si="13"/>
        <v>22467089.210000001</v>
      </c>
      <c r="AB88" s="121">
        <v>0</v>
      </c>
      <c r="AC88" s="124">
        <v>2024</v>
      </c>
      <c r="AD88" s="125">
        <v>2024</v>
      </c>
      <c r="AE88" s="75"/>
      <c r="AF88" s="75"/>
    </row>
    <row r="89" ht="32.100000000000001" customHeight="1">
      <c r="A89" s="119">
        <v>43</v>
      </c>
      <c r="B89" s="120" t="s">
        <v>48</v>
      </c>
      <c r="C89" s="121" t="s">
        <v>28</v>
      </c>
      <c r="D89" s="121">
        <f t="shared" si="11"/>
        <v>42498040.619999997</v>
      </c>
      <c r="E89" s="121">
        <v>3424896.7999999998</v>
      </c>
      <c r="F89" s="121">
        <v>0</v>
      </c>
      <c r="G89" s="121">
        <v>0</v>
      </c>
      <c r="H89" s="121">
        <v>2355164.3199999998</v>
      </c>
      <c r="I89" s="121">
        <v>0</v>
      </c>
      <c r="J89" s="121">
        <v>12939631.289999999</v>
      </c>
      <c r="K89" s="121">
        <v>0</v>
      </c>
      <c r="L89" s="121">
        <v>0</v>
      </c>
      <c r="M89" s="121">
        <v>0</v>
      </c>
      <c r="N89" s="121">
        <v>0</v>
      </c>
      <c r="O89" s="121">
        <v>0</v>
      </c>
      <c r="P89" s="121">
        <v>0</v>
      </c>
      <c r="Q89" s="121">
        <v>0</v>
      </c>
      <c r="R89" s="121">
        <v>0</v>
      </c>
      <c r="S89" s="121">
        <v>20449008.629999999</v>
      </c>
      <c r="T89" s="121">
        <v>0</v>
      </c>
      <c r="U89" s="121">
        <f>164861.5+239742.78+1431430.6+905774.19</f>
        <v>2741809.0699999998</v>
      </c>
      <c r="V89" s="121">
        <f>35327.46+51373.45+306735.13+194094.47</f>
        <v>587530.51000000001</v>
      </c>
      <c r="W89" s="122">
        <v>0</v>
      </c>
      <c r="X89" s="123">
        <v>0</v>
      </c>
      <c r="Y89" s="121">
        <v>0</v>
      </c>
      <c r="Z89" s="121">
        <v>0</v>
      </c>
      <c r="AA89" s="121">
        <f t="shared" si="13"/>
        <v>42498040.619999997</v>
      </c>
      <c r="AB89" s="121">
        <v>0</v>
      </c>
      <c r="AC89" s="124">
        <v>2024</v>
      </c>
      <c r="AD89" s="125">
        <v>2024</v>
      </c>
      <c r="AE89" s="75"/>
      <c r="AF89" s="75"/>
    </row>
    <row r="90" ht="32.100000000000001" customHeight="1">
      <c r="A90" s="119">
        <v>44</v>
      </c>
      <c r="B90" s="120" t="s">
        <v>49</v>
      </c>
      <c r="C90" s="121" t="s">
        <v>28</v>
      </c>
      <c r="D90" s="121">
        <f t="shared" si="11"/>
        <v>36454722.079999998</v>
      </c>
      <c r="E90" s="121">
        <v>2700987.2799999998</v>
      </c>
      <c r="F90" s="121">
        <v>0</v>
      </c>
      <c r="G90" s="121">
        <v>0</v>
      </c>
      <c r="H90" s="121">
        <v>3615940.4399999999</v>
      </c>
      <c r="I90" s="121">
        <v>0</v>
      </c>
      <c r="J90" s="121">
        <v>13683448.42</v>
      </c>
      <c r="K90" s="121">
        <v>0</v>
      </c>
      <c r="L90" s="121">
        <v>0</v>
      </c>
      <c r="M90" s="121">
        <v>0</v>
      </c>
      <c r="N90" s="121">
        <v>0</v>
      </c>
      <c r="O90" s="121">
        <v>0</v>
      </c>
      <c r="P90" s="121">
        <v>0</v>
      </c>
      <c r="Q90" s="121">
        <v>0</v>
      </c>
      <c r="R90" s="121">
        <v>0</v>
      </c>
      <c r="S90" s="121">
        <v>13598446.050000001</v>
      </c>
      <c r="T90" s="121">
        <v>0</v>
      </c>
      <c r="U90" s="121">
        <f>(S90*7/100)+253115.83+189069.11+957841.39</f>
        <v>2351917.5499999998</v>
      </c>
      <c r="V90" s="121">
        <f>(S90*1.5%)+54239.11+40514.81+205251.73</f>
        <v>503982.34000000003</v>
      </c>
      <c r="W90" s="122">
        <v>0</v>
      </c>
      <c r="X90" s="123">
        <v>0</v>
      </c>
      <c r="Y90" s="121">
        <v>0</v>
      </c>
      <c r="Z90" s="121">
        <v>0</v>
      </c>
      <c r="AA90" s="121">
        <f t="shared" si="13"/>
        <v>36454722.079999998</v>
      </c>
      <c r="AB90" s="121">
        <v>0</v>
      </c>
      <c r="AC90" s="124">
        <v>2024</v>
      </c>
      <c r="AD90" s="125">
        <v>2024</v>
      </c>
      <c r="AE90" s="75"/>
      <c r="AF90" s="75"/>
    </row>
    <row r="91" ht="32.100000000000001" customHeight="1">
      <c r="A91" s="119">
        <v>45</v>
      </c>
      <c r="B91" s="120" t="s">
        <v>50</v>
      </c>
      <c r="C91" s="121" t="s">
        <v>28</v>
      </c>
      <c r="D91" s="121">
        <f t="shared" si="11"/>
        <v>36987740.420000002</v>
      </c>
      <c r="E91" s="121">
        <v>2740479.4399999999</v>
      </c>
      <c r="F91" s="121">
        <v>0</v>
      </c>
      <c r="G91" s="121">
        <v>0</v>
      </c>
      <c r="H91" s="121">
        <v>3668810.48</v>
      </c>
      <c r="I91" s="121">
        <v>0</v>
      </c>
      <c r="J91" s="121">
        <v>13883519.32</v>
      </c>
      <c r="K91" s="121">
        <v>0</v>
      </c>
      <c r="L91" s="121">
        <v>0</v>
      </c>
      <c r="M91" s="121">
        <v>0</v>
      </c>
      <c r="N91" s="121">
        <v>0</v>
      </c>
      <c r="O91" s="121">
        <v>0</v>
      </c>
      <c r="P91" s="121">
        <v>0</v>
      </c>
      <c r="Q91" s="121">
        <v>0</v>
      </c>
      <c r="R91" s="121">
        <v>0</v>
      </c>
      <c r="S91" s="121">
        <v>13797274.1</v>
      </c>
      <c r="T91" s="121">
        <v>0</v>
      </c>
      <c r="U91" s="121">
        <f>(S91*7/100)+256816.73+191833.56+971846.35</f>
        <v>2386305.8300000001</v>
      </c>
      <c r="V91" s="121">
        <f>(S91*1.5%)+55032.16+41107.19+208252.79</f>
        <v>511351.25</v>
      </c>
      <c r="W91" s="122">
        <v>0</v>
      </c>
      <c r="X91" s="123">
        <v>0</v>
      </c>
      <c r="Y91" s="121">
        <v>0</v>
      </c>
      <c r="Z91" s="121">
        <v>0</v>
      </c>
      <c r="AA91" s="121">
        <f t="shared" si="13"/>
        <v>36987740.420000002</v>
      </c>
      <c r="AB91" s="121">
        <v>0</v>
      </c>
      <c r="AC91" s="124">
        <v>2024</v>
      </c>
      <c r="AD91" s="125">
        <v>2024</v>
      </c>
      <c r="AE91" s="75"/>
      <c r="AF91" s="75"/>
    </row>
    <row r="92" ht="32.100000000000001" customHeight="1">
      <c r="A92" s="119">
        <v>46</v>
      </c>
      <c r="B92" s="120" t="s">
        <v>51</v>
      </c>
      <c r="C92" s="121" t="s">
        <v>28</v>
      </c>
      <c r="D92" s="121">
        <f t="shared" si="11"/>
        <v>57535154.939999998</v>
      </c>
      <c r="E92" s="121">
        <v>3121647.96</v>
      </c>
      <c r="F92" s="121">
        <v>0</v>
      </c>
      <c r="G92" s="121">
        <v>0</v>
      </c>
      <c r="H92" s="121">
        <v>4179098.9399999999</v>
      </c>
      <c r="I92" s="121">
        <v>3823838.96</v>
      </c>
      <c r="J92" s="121">
        <v>0</v>
      </c>
      <c r="K92" s="121">
        <v>0</v>
      </c>
      <c r="L92" s="121">
        <v>0</v>
      </c>
      <c r="M92" s="121">
        <v>0</v>
      </c>
      <c r="N92" s="121">
        <v>0</v>
      </c>
      <c r="O92" s="121">
        <v>0</v>
      </c>
      <c r="P92" s="121">
        <v>0</v>
      </c>
      <c r="Q92" s="121">
        <v>0</v>
      </c>
      <c r="R92" s="121">
        <v>0</v>
      </c>
      <c r="S92" s="121">
        <v>34179024.359999999</v>
      </c>
      <c r="T92" s="121">
        <v>7724182.3399999999</v>
      </c>
      <c r="U92" s="121">
        <f>(S92*7/100)+540692.76+292536.93+218515.36+267668.73</f>
        <v>3711945.4900000002</v>
      </c>
      <c r="V92" s="121">
        <f>(S92*1.5%)+115862.74+62686.48+46824.72+57357.58</f>
        <v>795416.89000000001</v>
      </c>
      <c r="W92" s="122">
        <v>0</v>
      </c>
      <c r="X92" s="123">
        <v>0</v>
      </c>
      <c r="Y92" s="121">
        <v>0</v>
      </c>
      <c r="Z92" s="121">
        <v>0</v>
      </c>
      <c r="AA92" s="121">
        <f t="shared" si="13"/>
        <v>57535154.939999998</v>
      </c>
      <c r="AB92" s="121">
        <v>0</v>
      </c>
      <c r="AC92" s="124">
        <v>2024</v>
      </c>
      <c r="AD92" s="125">
        <v>2024</v>
      </c>
      <c r="AE92" s="75"/>
      <c r="AF92" s="75"/>
    </row>
    <row r="93" ht="32.100000000000001" customHeight="1">
      <c r="A93" s="119">
        <v>47</v>
      </c>
      <c r="B93" s="120" t="s">
        <v>52</v>
      </c>
      <c r="C93" s="121" t="s">
        <v>28</v>
      </c>
      <c r="D93" s="121">
        <f t="shared" si="11"/>
        <v>42049340.789999999</v>
      </c>
      <c r="E93" s="121">
        <v>3115501.3199999998</v>
      </c>
      <c r="F93" s="121">
        <v>0</v>
      </c>
      <c r="G93" s="121">
        <v>0</v>
      </c>
      <c r="H93" s="121">
        <v>4170870.1400000001</v>
      </c>
      <c r="I93" s="121">
        <v>0</v>
      </c>
      <c r="J93" s="121">
        <v>15783414.41</v>
      </c>
      <c r="K93" s="121">
        <v>0</v>
      </c>
      <c r="L93" s="121">
        <v>0</v>
      </c>
      <c r="M93" s="121">
        <v>0</v>
      </c>
      <c r="N93" s="121">
        <v>0</v>
      </c>
      <c r="O93" s="121">
        <v>0</v>
      </c>
      <c r="P93" s="121">
        <v>0</v>
      </c>
      <c r="Q93" s="121">
        <v>0</v>
      </c>
      <c r="R93" s="121">
        <v>0</v>
      </c>
      <c r="S93" s="121">
        <v>15685366.93</v>
      </c>
      <c r="T93" s="121">
        <v>0</v>
      </c>
      <c r="U93" s="121">
        <f>291960.91+218085.09+1097975.69+1104839.01</f>
        <v>2712860.7000000002</v>
      </c>
      <c r="V93" s="121">
        <f>62563.05+46732.52+235280.5+236751.22</f>
        <v>581327.29000000004</v>
      </c>
      <c r="W93" s="122">
        <v>0</v>
      </c>
      <c r="X93" s="123">
        <v>0</v>
      </c>
      <c r="Y93" s="121">
        <v>0</v>
      </c>
      <c r="Z93" s="121">
        <v>0</v>
      </c>
      <c r="AA93" s="121">
        <f t="shared" si="13"/>
        <v>42049340.789999999</v>
      </c>
      <c r="AB93" s="121">
        <v>0</v>
      </c>
      <c r="AC93" s="124">
        <v>2024</v>
      </c>
      <c r="AD93" s="125">
        <v>2024</v>
      </c>
      <c r="AE93" s="75"/>
      <c r="AF93" s="75"/>
    </row>
    <row r="94" ht="32.100000000000001" customHeight="1">
      <c r="A94" s="119">
        <v>48</v>
      </c>
      <c r="B94" s="120" t="s">
        <v>98</v>
      </c>
      <c r="C94" s="121" t="s">
        <v>28</v>
      </c>
      <c r="D94" s="121">
        <f t="shared" si="11"/>
        <v>28339774.079999998</v>
      </c>
      <c r="E94" s="121">
        <v>3026682.3700000001</v>
      </c>
      <c r="F94" s="121">
        <v>0</v>
      </c>
      <c r="G94" s="121">
        <v>0</v>
      </c>
      <c r="H94" s="121">
        <v>4051963.98</v>
      </c>
      <c r="I94" s="121">
        <v>3707511.5899999999</v>
      </c>
      <c r="J94" s="121">
        <v>15333449.5</v>
      </c>
      <c r="K94" s="121">
        <v>0</v>
      </c>
      <c r="L94" s="121">
        <v>0</v>
      </c>
      <c r="M94" s="121">
        <v>0</v>
      </c>
      <c r="N94" s="121">
        <v>0</v>
      </c>
      <c r="O94" s="121">
        <v>0</v>
      </c>
      <c r="P94" s="121">
        <v>0</v>
      </c>
      <c r="Q94" s="121">
        <v>0</v>
      </c>
      <c r="R94" s="121">
        <v>0</v>
      </c>
      <c r="S94" s="121">
        <v>0</v>
      </c>
      <c r="T94" s="121">
        <v>0</v>
      </c>
      <c r="U94" s="121">
        <f>283637.48+211867.77+259525.81+1073341.47</f>
        <v>1828372.53</v>
      </c>
      <c r="V94" s="121">
        <f>60779.46+45400.24+55612.67+230001.74</f>
        <v>391794.10999999999</v>
      </c>
      <c r="W94" s="122">
        <v>0</v>
      </c>
      <c r="X94" s="123">
        <v>0</v>
      </c>
      <c r="Y94" s="121">
        <v>0</v>
      </c>
      <c r="Z94" s="121">
        <v>0</v>
      </c>
      <c r="AA94" s="121">
        <f t="shared" si="13"/>
        <v>28339774.079999998</v>
      </c>
      <c r="AB94" s="121">
        <v>0</v>
      </c>
      <c r="AC94" s="124">
        <v>2024</v>
      </c>
      <c r="AD94" s="125">
        <v>2024</v>
      </c>
      <c r="AE94" s="75"/>
      <c r="AF94" s="75"/>
    </row>
    <row r="95" ht="32.100000000000001" customHeight="1">
      <c r="A95" s="126" t="s">
        <v>152</v>
      </c>
      <c r="B95" s="126"/>
      <c r="C95" s="127">
        <v>0</v>
      </c>
      <c r="D95" s="128">
        <f>SUM(D39:D94)</f>
        <v>1342829316.1400001</v>
      </c>
      <c r="E95" s="121">
        <f t="shared" ref="E95:V95" si="15">SUM(E39:E94)</f>
        <v>89030862.260000005</v>
      </c>
      <c r="F95" s="121">
        <f t="shared" si="15"/>
        <v>4</v>
      </c>
      <c r="G95" s="121">
        <f t="shared" si="15"/>
        <v>6451236</v>
      </c>
      <c r="H95" s="121">
        <f t="shared" si="15"/>
        <v>98554169.480000004</v>
      </c>
      <c r="I95" s="121">
        <f t="shared" si="15"/>
        <v>94478342.620000005</v>
      </c>
      <c r="J95" s="121">
        <f t="shared" si="15"/>
        <v>321456180.68000001</v>
      </c>
      <c r="K95" s="121">
        <f t="shared" si="15"/>
        <v>4</v>
      </c>
      <c r="L95" s="121">
        <f t="shared" si="15"/>
        <v>11085360</v>
      </c>
      <c r="M95" s="121">
        <f t="shared" si="15"/>
        <v>16119624.970000001</v>
      </c>
      <c r="N95" s="121">
        <f t="shared" si="15"/>
        <v>0</v>
      </c>
      <c r="O95" s="121">
        <f t="shared" si="15"/>
        <v>0</v>
      </c>
      <c r="P95" s="121">
        <f t="shared" si="15"/>
        <v>0</v>
      </c>
      <c r="Q95" s="121">
        <f t="shared" si="15"/>
        <v>166662170.36000001</v>
      </c>
      <c r="R95" s="121">
        <f t="shared" si="15"/>
        <v>23719276.91</v>
      </c>
      <c r="S95" s="121">
        <f t="shared" si="15"/>
        <v>278170691.26999998</v>
      </c>
      <c r="T95" s="121">
        <f t="shared" si="15"/>
        <v>136022241.66999999</v>
      </c>
      <c r="U95" s="121">
        <f t="shared" si="15"/>
        <v>82452907.5</v>
      </c>
      <c r="V95" s="121">
        <f t="shared" si="15"/>
        <v>18626252.420000002</v>
      </c>
      <c r="W95" s="129">
        <f t="shared" ref="W95:AA95" si="16">SUM(W39:W94)</f>
        <v>0</v>
      </c>
      <c r="X95" s="130">
        <f t="shared" si="16"/>
        <v>0</v>
      </c>
      <c r="Y95" s="128">
        <f t="shared" si="16"/>
        <v>0</v>
      </c>
      <c r="Z95" s="128">
        <f t="shared" si="16"/>
        <v>0</v>
      </c>
      <c r="AA95" s="121">
        <f t="shared" si="16"/>
        <v>1342829316.1400001</v>
      </c>
      <c r="AB95" s="128">
        <f>SUM(AB39:AB49)</f>
        <v>0</v>
      </c>
      <c r="AC95" s="126" t="s">
        <v>58</v>
      </c>
      <c r="AD95" s="126" t="s">
        <v>58</v>
      </c>
      <c r="AE95" s="75"/>
      <c r="AF95" s="75"/>
    </row>
    <row r="96" ht="32.100000000000001" customHeight="1">
      <c r="A96" s="131">
        <v>2025</v>
      </c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  <c r="AA96" s="131"/>
      <c r="AB96" s="131"/>
      <c r="AC96" s="131"/>
      <c r="AD96" s="131"/>
      <c r="AE96" s="75"/>
      <c r="AF96" s="75"/>
    </row>
    <row r="97" ht="32.100000000000001" customHeight="1">
      <c r="A97" s="124">
        <v>1</v>
      </c>
      <c r="B97" s="132" t="s">
        <v>153</v>
      </c>
      <c r="C97" s="127">
        <v>0</v>
      </c>
      <c r="D97" s="121">
        <v>10676356.73</v>
      </c>
      <c r="E97" s="121">
        <v>0</v>
      </c>
      <c r="F97" s="121">
        <v>0</v>
      </c>
      <c r="G97" s="121">
        <v>0</v>
      </c>
      <c r="H97" s="121">
        <v>0</v>
      </c>
      <c r="I97" s="121">
        <v>0</v>
      </c>
      <c r="J97" s="121">
        <v>0</v>
      </c>
      <c r="K97" s="121">
        <v>0</v>
      </c>
      <c r="L97" s="121">
        <v>0</v>
      </c>
      <c r="M97" s="121">
        <v>0</v>
      </c>
      <c r="N97" s="121">
        <v>0</v>
      </c>
      <c r="O97" s="121">
        <v>0</v>
      </c>
      <c r="P97" s="121">
        <v>0</v>
      </c>
      <c r="Q97" s="121">
        <v>0</v>
      </c>
      <c r="R97" s="121">
        <v>0</v>
      </c>
      <c r="S97" s="121">
        <v>9553503.7699999996</v>
      </c>
      <c r="T97" s="121">
        <v>0</v>
      </c>
      <c r="U97" s="121">
        <v>979550.40000000002</v>
      </c>
      <c r="V97" s="121">
        <v>143302.56</v>
      </c>
      <c r="W97" s="122">
        <v>0</v>
      </c>
      <c r="X97" s="123">
        <v>0</v>
      </c>
      <c r="Y97" s="121">
        <v>0</v>
      </c>
      <c r="Z97" s="121">
        <v>0</v>
      </c>
      <c r="AA97" s="121">
        <f t="shared" ref="AA97:AA98" si="17">D97</f>
        <v>10676356.73</v>
      </c>
      <c r="AB97" s="127">
        <v>0</v>
      </c>
      <c r="AC97" s="124">
        <v>2025</v>
      </c>
      <c r="AD97" s="124">
        <v>2025</v>
      </c>
      <c r="AE97" s="75"/>
      <c r="AF97" s="75"/>
    </row>
    <row r="98" ht="32.100000000000001" customHeight="1">
      <c r="A98" s="124">
        <v>2</v>
      </c>
      <c r="B98" s="132" t="s">
        <v>154</v>
      </c>
      <c r="C98" s="127">
        <v>0</v>
      </c>
      <c r="D98" s="121">
        <v>12699768.109999999</v>
      </c>
      <c r="E98" s="121">
        <v>0</v>
      </c>
      <c r="F98" s="121">
        <v>0</v>
      </c>
      <c r="G98" s="121">
        <v>0</v>
      </c>
      <c r="H98" s="121">
        <v>0</v>
      </c>
      <c r="I98" s="121">
        <v>0</v>
      </c>
      <c r="J98" s="121">
        <v>9456425.1500000004</v>
      </c>
      <c r="K98" s="121">
        <v>0</v>
      </c>
      <c r="L98" s="121">
        <v>0</v>
      </c>
      <c r="M98" s="121">
        <v>2552054.1699999999</v>
      </c>
      <c r="N98" s="121">
        <v>0</v>
      </c>
      <c r="O98" s="121">
        <v>0</v>
      </c>
      <c r="P98" s="121">
        <v>0</v>
      </c>
      <c r="Q98" s="121">
        <v>0</v>
      </c>
      <c r="R98" s="121">
        <v>0</v>
      </c>
      <c r="S98" s="121">
        <v>0</v>
      </c>
      <c r="T98" s="121">
        <v>0</v>
      </c>
      <c r="U98" s="121">
        <v>511161.59999999998</v>
      </c>
      <c r="V98" s="121">
        <v>180127.19</v>
      </c>
      <c r="W98" s="122">
        <v>0</v>
      </c>
      <c r="X98" s="123">
        <v>0</v>
      </c>
      <c r="Y98" s="121">
        <v>0</v>
      </c>
      <c r="Z98" s="121">
        <v>0</v>
      </c>
      <c r="AA98" s="121">
        <f t="shared" si="17"/>
        <v>12699768.109999999</v>
      </c>
      <c r="AB98" s="127">
        <v>0</v>
      </c>
      <c r="AC98" s="124">
        <v>2025</v>
      </c>
      <c r="AD98" s="124">
        <v>2025</v>
      </c>
      <c r="AE98" s="75"/>
      <c r="AF98" s="75"/>
    </row>
    <row r="99" ht="32.100000000000001" customHeight="1">
      <c r="A99" s="124">
        <v>3</v>
      </c>
      <c r="B99" s="133" t="s">
        <v>155</v>
      </c>
      <c r="C99" s="127">
        <v>0</v>
      </c>
      <c r="D99" s="121">
        <v>21947214.190000001</v>
      </c>
      <c r="E99" s="121">
        <v>2374775.3700000001</v>
      </c>
      <c r="F99" s="121">
        <v>0</v>
      </c>
      <c r="G99" s="121">
        <v>0</v>
      </c>
      <c r="H99" s="121">
        <v>2400993.54</v>
      </c>
      <c r="I99" s="121">
        <v>0</v>
      </c>
      <c r="J99" s="121">
        <v>12369289.48</v>
      </c>
      <c r="K99" s="121">
        <v>0</v>
      </c>
      <c r="L99" s="121">
        <v>0</v>
      </c>
      <c r="M99" s="121">
        <v>3338163.8700000001</v>
      </c>
      <c r="N99" s="121">
        <v>0</v>
      </c>
      <c r="O99" s="121">
        <v>0</v>
      </c>
      <c r="P99" s="121">
        <v>0</v>
      </c>
      <c r="Q99" s="121">
        <v>0</v>
      </c>
      <c r="R99" s="121">
        <v>0</v>
      </c>
      <c r="S99" s="121">
        <v>0</v>
      </c>
      <c r="T99" s="121">
        <v>0</v>
      </c>
      <c r="U99" s="121">
        <v>1156743.6000000001</v>
      </c>
      <c r="V99" s="121">
        <v>307248.33000000002</v>
      </c>
      <c r="W99" s="122">
        <v>0</v>
      </c>
      <c r="X99" s="123">
        <v>0</v>
      </c>
      <c r="Y99" s="121">
        <v>0</v>
      </c>
      <c r="Z99" s="121">
        <v>0</v>
      </c>
      <c r="AA99" s="121">
        <v>21947214.190000001</v>
      </c>
      <c r="AB99" s="127">
        <v>0</v>
      </c>
      <c r="AC99" s="124">
        <v>2025</v>
      </c>
      <c r="AD99" s="124">
        <v>2025</v>
      </c>
      <c r="AE99" s="75"/>
      <c r="AF99" s="75"/>
    </row>
    <row r="100" ht="32.100000000000001" customHeight="1">
      <c r="A100" s="124">
        <v>4</v>
      </c>
      <c r="B100" s="133" t="s">
        <v>156</v>
      </c>
      <c r="C100" s="127">
        <v>0</v>
      </c>
      <c r="D100" s="121">
        <v>10685850.74</v>
      </c>
      <c r="E100" s="121">
        <v>0</v>
      </c>
      <c r="F100" s="121">
        <v>0</v>
      </c>
      <c r="G100" s="121">
        <v>0</v>
      </c>
      <c r="H100" s="121">
        <v>0</v>
      </c>
      <c r="I100" s="121">
        <v>0</v>
      </c>
      <c r="J100" s="121">
        <v>0</v>
      </c>
      <c r="K100" s="121">
        <v>0</v>
      </c>
      <c r="L100" s="121">
        <v>0</v>
      </c>
      <c r="M100" s="121">
        <v>0</v>
      </c>
      <c r="N100" s="121">
        <v>0</v>
      </c>
      <c r="O100" s="121">
        <v>0</v>
      </c>
      <c r="P100" s="121">
        <v>0</v>
      </c>
      <c r="Q100" s="121">
        <v>0</v>
      </c>
      <c r="R100" s="121">
        <v>0</v>
      </c>
      <c r="S100" s="121">
        <v>9625148.7100000009</v>
      </c>
      <c r="T100" s="121">
        <v>0</v>
      </c>
      <c r="U100" s="121">
        <v>916324.80000000005</v>
      </c>
      <c r="V100" s="121">
        <v>144377.23000000001</v>
      </c>
      <c r="W100" s="122">
        <v>0</v>
      </c>
      <c r="X100" s="123">
        <v>0</v>
      </c>
      <c r="Y100" s="121">
        <v>0</v>
      </c>
      <c r="Z100" s="121">
        <v>0</v>
      </c>
      <c r="AA100" s="121">
        <v>10685850.74</v>
      </c>
      <c r="AB100" s="127">
        <v>0</v>
      </c>
      <c r="AC100" s="124">
        <v>2025</v>
      </c>
      <c r="AD100" s="124">
        <v>2025</v>
      </c>
      <c r="AE100" s="75"/>
      <c r="AF100" s="75"/>
    </row>
    <row r="101" ht="32.100000000000001" customHeight="1">
      <c r="A101" s="124">
        <v>5</v>
      </c>
      <c r="B101" s="132" t="s">
        <v>157</v>
      </c>
      <c r="C101" s="127">
        <v>0</v>
      </c>
      <c r="D101" s="121">
        <v>9365878.5500000007</v>
      </c>
      <c r="E101" s="121">
        <v>0</v>
      </c>
      <c r="F101" s="121">
        <v>0</v>
      </c>
      <c r="G101" s="121">
        <v>0</v>
      </c>
      <c r="H101" s="121">
        <v>0</v>
      </c>
      <c r="I101" s="121">
        <v>0</v>
      </c>
      <c r="J101" s="121">
        <v>0</v>
      </c>
      <c r="K101" s="121">
        <v>0</v>
      </c>
      <c r="L101" s="121">
        <v>0</v>
      </c>
      <c r="M101" s="121">
        <v>0</v>
      </c>
      <c r="N101" s="121">
        <v>0</v>
      </c>
      <c r="O101" s="121">
        <v>0</v>
      </c>
      <c r="P101" s="121">
        <v>0</v>
      </c>
      <c r="Q101" s="121">
        <v>0</v>
      </c>
      <c r="R101" s="121">
        <v>0</v>
      </c>
      <c r="S101" s="121">
        <v>8361217.8799999999</v>
      </c>
      <c r="T101" s="121">
        <v>0</v>
      </c>
      <c r="U101" s="121">
        <v>879242.40000000002</v>
      </c>
      <c r="V101" s="121">
        <v>125418.27</v>
      </c>
      <c r="W101" s="122">
        <v>0</v>
      </c>
      <c r="X101" s="123">
        <v>0</v>
      </c>
      <c r="Y101" s="121">
        <v>0</v>
      </c>
      <c r="Z101" s="121">
        <v>0</v>
      </c>
      <c r="AA101" s="121">
        <v>9365878.5500000007</v>
      </c>
      <c r="AB101" s="127">
        <v>0</v>
      </c>
      <c r="AC101" s="124">
        <v>2025</v>
      </c>
      <c r="AD101" s="124">
        <v>2025</v>
      </c>
      <c r="AE101" s="75"/>
      <c r="AF101" s="75"/>
    </row>
    <row r="102" ht="32.100000000000001" customHeight="1">
      <c r="A102" s="126" t="s">
        <v>158</v>
      </c>
      <c r="B102" s="126"/>
      <c r="C102" s="127">
        <v>0</v>
      </c>
      <c r="D102" s="128">
        <f>SUM(D97:D101)</f>
        <v>65375068.32</v>
      </c>
      <c r="E102" s="121">
        <f>SUM(E97:E101)</f>
        <v>2374775.3700000001</v>
      </c>
      <c r="F102" s="121">
        <f t="shared" ref="F102:AB102" si="18">SUM(F97:F101)</f>
        <v>0</v>
      </c>
      <c r="G102" s="121">
        <f t="shared" si="18"/>
        <v>0</v>
      </c>
      <c r="H102" s="121">
        <f t="shared" si="18"/>
        <v>2400993.54</v>
      </c>
      <c r="I102" s="121">
        <f t="shared" si="18"/>
        <v>0</v>
      </c>
      <c r="J102" s="121">
        <f t="shared" si="18"/>
        <v>21825714.629999999</v>
      </c>
      <c r="K102" s="121">
        <f t="shared" si="18"/>
        <v>0</v>
      </c>
      <c r="L102" s="121">
        <f t="shared" si="18"/>
        <v>0</v>
      </c>
      <c r="M102" s="121">
        <f t="shared" si="18"/>
        <v>5890218.04</v>
      </c>
      <c r="N102" s="121">
        <f t="shared" si="18"/>
        <v>0</v>
      </c>
      <c r="O102" s="121">
        <f t="shared" si="18"/>
        <v>0</v>
      </c>
      <c r="P102" s="121">
        <f t="shared" si="18"/>
        <v>0</v>
      </c>
      <c r="Q102" s="121">
        <f t="shared" si="18"/>
        <v>0</v>
      </c>
      <c r="R102" s="121">
        <f t="shared" si="18"/>
        <v>0</v>
      </c>
      <c r="S102" s="121">
        <f t="shared" si="18"/>
        <v>27539870.359999999</v>
      </c>
      <c r="T102" s="121">
        <f t="shared" si="18"/>
        <v>0</v>
      </c>
      <c r="U102" s="121">
        <f t="shared" si="18"/>
        <v>4443022.7999999998</v>
      </c>
      <c r="V102" s="121">
        <f t="shared" si="18"/>
        <v>900473.57999999996</v>
      </c>
      <c r="W102" s="122">
        <f t="shared" si="18"/>
        <v>0</v>
      </c>
      <c r="X102" s="123">
        <f t="shared" si="18"/>
        <v>0</v>
      </c>
      <c r="Y102" s="121">
        <f t="shared" si="18"/>
        <v>0</v>
      </c>
      <c r="Z102" s="121">
        <f t="shared" si="18"/>
        <v>0</v>
      </c>
      <c r="AA102" s="121">
        <f t="shared" si="18"/>
        <v>65375068.32</v>
      </c>
      <c r="AB102" s="121">
        <f t="shared" si="18"/>
        <v>0</v>
      </c>
      <c r="AC102" s="126" t="s">
        <v>58</v>
      </c>
      <c r="AD102" s="126" t="s">
        <v>58</v>
      </c>
      <c r="AE102" s="75"/>
      <c r="AF102" s="75"/>
    </row>
    <row r="104">
      <c r="A104" s="134" t="s">
        <v>159</v>
      </c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</row>
    <row r="105">
      <c r="A105" s="134"/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73"/>
    </row>
    <row r="106">
      <c r="A106" s="134" t="s">
        <v>160</v>
      </c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</row>
    <row r="107">
      <c r="A107" s="134" t="s">
        <v>161</v>
      </c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</row>
    <row r="108">
      <c r="A108" s="134" t="s">
        <v>162</v>
      </c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</row>
    <row r="109">
      <c r="A109" s="134" t="s">
        <v>163</v>
      </c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</row>
    <row r="110">
      <c r="A110" s="134" t="s">
        <v>164</v>
      </c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</row>
    <row r="111">
      <c r="A111" s="134" t="s">
        <v>165</v>
      </c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</row>
    <row r="112">
      <c r="A112" s="135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</row>
    <row r="113">
      <c r="A113" s="135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</row>
    <row r="114">
      <c r="A114" s="135"/>
      <c r="B114" s="135"/>
      <c r="C114" s="135"/>
      <c r="D114" s="135"/>
      <c r="E114" s="135"/>
      <c r="F114" s="135"/>
      <c r="G114" s="135"/>
      <c r="H114" s="136"/>
      <c r="I114" s="135"/>
      <c r="J114" s="135"/>
      <c r="K114" s="135"/>
      <c r="L114" s="135"/>
      <c r="M114" s="135"/>
      <c r="N114" s="135"/>
      <c r="O114" s="135"/>
      <c r="P114" s="135"/>
    </row>
    <row r="115">
      <c r="A115" s="137"/>
      <c r="B115" s="137"/>
      <c r="C115" s="137"/>
      <c r="D115" s="137"/>
      <c r="E115" s="137"/>
      <c r="F115" s="137"/>
      <c r="G115" s="137"/>
      <c r="H115" s="138"/>
      <c r="I115" s="137"/>
      <c r="J115" s="137"/>
      <c r="K115" s="137"/>
      <c r="L115" s="137"/>
      <c r="M115" s="137"/>
      <c r="N115" s="137"/>
      <c r="O115" s="137"/>
      <c r="P115" s="137"/>
    </row>
    <row r="116">
      <c r="A116" s="135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</row>
  </sheetData>
  <mergeCells count="48">
    <mergeCell ref="A2:AD2"/>
    <mergeCell ref="AE2:AE4"/>
    <mergeCell ref="AF2:AF4"/>
    <mergeCell ref="A3:AD3"/>
    <mergeCell ref="A4:AD4"/>
    <mergeCell ref="A5:A9"/>
    <mergeCell ref="B5:B9"/>
    <mergeCell ref="C5:C8"/>
    <mergeCell ref="D5:W5"/>
    <mergeCell ref="X5:AB6"/>
    <mergeCell ref="AC5:AC9"/>
    <mergeCell ref="AD5:AD9"/>
    <mergeCell ref="D6:D8"/>
    <mergeCell ref="E6:N7"/>
    <mergeCell ref="O6:P8"/>
    <mergeCell ref="Q6:Q8"/>
    <mergeCell ref="R6:R8"/>
    <mergeCell ref="S6:S8"/>
    <mergeCell ref="T6:T8"/>
    <mergeCell ref="U6:W6"/>
    <mergeCell ref="U7:U8"/>
    <mergeCell ref="V7:V8"/>
    <mergeCell ref="W7:W8"/>
    <mergeCell ref="X7:X8"/>
    <mergeCell ref="Y7:Y8"/>
    <mergeCell ref="Z7:Z8"/>
    <mergeCell ref="AA7:AA8"/>
    <mergeCell ref="AB7:AB8"/>
    <mergeCell ref="F8:G8"/>
    <mergeCell ref="K8:L8"/>
    <mergeCell ref="A12:AD12"/>
    <mergeCell ref="A37:B37"/>
    <mergeCell ref="A38:AD38"/>
    <mergeCell ref="A95:B95"/>
    <mergeCell ref="A96:AD96"/>
    <mergeCell ref="A102:B102"/>
    <mergeCell ref="A104:P105"/>
    <mergeCell ref="A106:P106"/>
    <mergeCell ref="A107:P107"/>
    <mergeCell ref="A108:P108"/>
    <mergeCell ref="A109:P109"/>
    <mergeCell ref="A110:P110"/>
    <mergeCell ref="A111:P111"/>
    <mergeCell ref="A112:R112"/>
    <mergeCell ref="A113:P113"/>
    <mergeCell ref="A114:P114"/>
    <mergeCell ref="A115:P115"/>
    <mergeCell ref="A116:P116"/>
  </mergeCells>
  <printOptions headings="0" gridLines="0"/>
  <pageMargins left="0.31496062992125984" right="0.31496062992125984" top="0.74803149606299213" bottom="0.74803149606299213" header="0.31496062992125984" footer="0.31496062992125984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2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2</cp:revision>
  <dcterms:created xsi:type="dcterms:W3CDTF">2006-09-28T05:33:49Z</dcterms:created>
  <dcterms:modified xsi:type="dcterms:W3CDTF">2024-05-20T09:17:43Z</dcterms:modified>
</cp:coreProperties>
</file>